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BuÇalışmaKitabı" hidePivotFieldList="1" autoCompressPictures="0"/>
  <mc:AlternateContent xmlns:mc="http://schemas.openxmlformats.org/markup-compatibility/2006">
    <mc:Choice Requires="x15">
      <x15ac:absPath xmlns:x15ac="http://schemas.microsoft.com/office/spreadsheetml/2010/11/ac" url="\\PROSENSESRV\Prosense\009_YD-SATIS\000_Library\000-Prosense Price List\2025\Yurt içi\"/>
    </mc:Choice>
  </mc:AlternateContent>
  <xr:revisionPtr revIDLastSave="0" documentId="13_ncr:1_{95537C15-5A22-4038-9AED-C3D2D7D6DB54}" xr6:coauthVersionLast="47" xr6:coauthVersionMax="47" xr10:uidLastSave="{00000000-0000-0000-0000-000000000000}"/>
  <bookViews>
    <workbookView xWindow="-28920" yWindow="465" windowWidth="29040" windowHeight="15720" tabRatio="893" xr2:uid="{00000000-000D-0000-FFFF-FFFF00000000}"/>
  </bookViews>
  <sheets>
    <sheet name="Ön Kapak" sheetId="230" r:id="rId1"/>
    <sheet name="İskonto Planı" sheetId="155" r:id="rId2"/>
    <sheet name="Örnekleme Sistemi" sheetId="229" r:id="rId3"/>
    <sheet name="PQ Serisi" sheetId="209" r:id="rId4"/>
    <sheet name="PX Serisi" sheetId="215" r:id="rId5"/>
    <sheet name="P Serisi" sheetId="216" r:id="rId6"/>
    <sheet name="PE Serisi" sheetId="218" r:id="rId7"/>
    <sheet name="PEK Serisi" sheetId="223" r:id="rId8"/>
    <sheet name="PC3 Serisi" sheetId="227" r:id="rId9"/>
    <sheet name="Safe Vader Serisi" sheetId="217" r:id="rId10"/>
    <sheet name="Freon" sheetId="181" r:id="rId11"/>
    <sheet name="SOMA" sheetId="235" r:id="rId12"/>
    <sheet name="Dedektör Aksesuarlar" sheetId="199" r:id="rId13"/>
    <sheet name="DPX Serisi Panel" sheetId="190" r:id="rId14"/>
    <sheet name="PEC Serisi Panel" sheetId="233" r:id="rId15"/>
    <sheet name="Prosense ICS" sheetId="236" r:id="rId16"/>
    <sheet name="Tamamlayıcı Ürünler" sheetId="185" r:id="rId17"/>
    <sheet name="Notlar" sheetId="234" r:id="rId18"/>
  </sheets>
  <externalReferences>
    <externalReference r:id="rId19"/>
    <externalReference r:id="rId20"/>
    <externalReference r:id="rId21"/>
    <externalReference r:id="rId22"/>
  </externalReferences>
  <definedNames>
    <definedName name="_103L_Cans">#REF!</definedName>
    <definedName name="_20L_Cans">#REF!</definedName>
    <definedName name="_4_Wire_96HD_Replacement_for_81HD">#REF!</definedName>
    <definedName name="_57L_Cans">#REF!</definedName>
    <definedName name="_xlnm._FilterDatabase" localSheetId="12" hidden="1">'Dedektör Aksesuarlar'!$B$21:$H$21</definedName>
    <definedName name="_xlnm._FilterDatabase" localSheetId="5" hidden="1">'P Serisi'!$B$21:$K$239</definedName>
    <definedName name="_xlnm._FilterDatabase" localSheetId="8" hidden="1">'PC3 Serisi'!$B$17:$K$137</definedName>
    <definedName name="_xlnm._FilterDatabase" localSheetId="6" hidden="1">'PE Serisi'!$B$21:$K$37</definedName>
    <definedName name="_xlnm._FilterDatabase" localSheetId="7" hidden="1">'PEK Serisi'!$B$21:$K$29</definedName>
    <definedName name="_xlnm._FilterDatabase" localSheetId="3" hidden="1">'PQ Serisi'!$B$22:$L$964</definedName>
    <definedName name="_xlnm._FilterDatabase" localSheetId="4" hidden="1">'PX Serisi'!$B$21:$L$469</definedName>
    <definedName name="_xlnm._FilterDatabase" localSheetId="9" hidden="1">'Safe Vader Serisi'!$B$14:$K$93</definedName>
    <definedName name="_xlnm._FilterDatabase" localSheetId="11" hidden="1">SOMA!$B$8:$J$23</definedName>
    <definedName name="a" localSheetId="11">SOMA!$B$1:$J$23</definedName>
    <definedName name="A2_Portable_Spares">#REF!</definedName>
    <definedName name="A2_Portable_Spares_I">#REF!</definedName>
    <definedName name="aaa">#REF!</definedName>
    <definedName name="alarm_sounder_E01153">#REF!</definedName>
    <definedName name="asd">#REF!</definedName>
    <definedName name="aspirator_bulb_M04001">#REF!</definedName>
    <definedName name="Autocalibrator">#REF!</definedName>
    <definedName name="B2_Fixed_Spares">#REF!</definedName>
    <definedName name="B2_Fixed_Spares_I">#REF!</definedName>
    <definedName name="C_01009">#REF!</definedName>
    <definedName name="C_01014">#REF!</definedName>
    <definedName name="C_01082">#REF!</definedName>
    <definedName name="C_01094">#REF!</definedName>
    <definedName name="C_01097">#REF!</definedName>
    <definedName name="C_01135">#REF!</definedName>
    <definedName name="C_01187">#REF!</definedName>
    <definedName name="C_01235">#REF!</definedName>
    <definedName name="C_01236">#REF!</definedName>
    <definedName name="C_01245">#REF!</definedName>
    <definedName name="C_01253">#REF!</definedName>
    <definedName name="C_01296">#REF!</definedName>
    <definedName name="C_01297">#REF!</definedName>
    <definedName name="C_01315">#REF!</definedName>
    <definedName name="C_01323">#REF!</definedName>
    <definedName name="C_01325">#REF!</definedName>
    <definedName name="C_01327">#REF!</definedName>
    <definedName name="C_01338">#REF!</definedName>
    <definedName name="C_01340">#REF!</definedName>
    <definedName name="C_01345">#REF!</definedName>
    <definedName name="C_01352">#REF!</definedName>
    <definedName name="C_01369">#REF!</definedName>
    <definedName name="C_01434">#REF!</definedName>
    <definedName name="C_01436">#REF!</definedName>
    <definedName name="C_01442">#REF!</definedName>
    <definedName name="C_01451">#REF!</definedName>
    <definedName name="C_01455">#REF!</definedName>
    <definedName name="C_01456">#REF!</definedName>
    <definedName name="C_01457A">#REF!</definedName>
    <definedName name="C_01457C">#REF!</definedName>
    <definedName name="C_01457E">#REF!</definedName>
    <definedName name="C_01457F">#REF!</definedName>
    <definedName name="C_01457G">#REF!</definedName>
    <definedName name="C_01457H">#REF!</definedName>
    <definedName name="C_01458">#REF!</definedName>
    <definedName name="C_01459">#REF!</definedName>
    <definedName name="C_01461">#REF!</definedName>
    <definedName name="C_01463A">#REF!</definedName>
    <definedName name="C_01463C">#REF!</definedName>
    <definedName name="C_01463E">#REF!</definedName>
    <definedName name="C_01463F">#REF!</definedName>
    <definedName name="C_01463G">#REF!</definedName>
    <definedName name="C_01463H">#REF!</definedName>
    <definedName name="C_01464A">#REF!</definedName>
    <definedName name="C_01464C">#REF!</definedName>
    <definedName name="C_01464E">#REF!</definedName>
    <definedName name="C_01464F">#REF!</definedName>
    <definedName name="C_01464G">#REF!</definedName>
    <definedName name="C_01464H">#REF!</definedName>
    <definedName name="C_01501">#REF!</definedName>
    <definedName name="C_01503">#REF!</definedName>
    <definedName name="C_01508">#REF!</definedName>
    <definedName name="C_01512">#REF!</definedName>
    <definedName name="C_01513">#REF!</definedName>
    <definedName name="C_01514">#REF!</definedName>
    <definedName name="C_01515">#REF!</definedName>
    <definedName name="C_01516">#REF!</definedName>
    <definedName name="C_01517">#REF!</definedName>
    <definedName name="C_01518">#REF!</definedName>
    <definedName name="C_01519">#REF!</definedName>
    <definedName name="C_01520">#REF!</definedName>
    <definedName name="C_01522">#REF!</definedName>
    <definedName name="C_01523">#REF!</definedName>
    <definedName name="C_01525">#REF!</definedName>
    <definedName name="C_01527">#REF!</definedName>
    <definedName name="C_01528">#REF!</definedName>
    <definedName name="C_01529">#REF!</definedName>
    <definedName name="C_01547">#REF!</definedName>
    <definedName name="C_01555">#REF!</definedName>
    <definedName name="C_01557">#REF!</definedName>
    <definedName name="C_01563">#REF!</definedName>
    <definedName name="C_01566">#REF!</definedName>
    <definedName name="C_01611">#REF!</definedName>
    <definedName name="C_01611G">#REF!</definedName>
    <definedName name="C_01633">#REF!</definedName>
    <definedName name="C_01634">#REF!</definedName>
    <definedName name="C_01635">#REF!</definedName>
    <definedName name="C_01685">#REF!</definedName>
    <definedName name="C_01686">#REF!</definedName>
    <definedName name="C_01697">#REF!</definedName>
    <definedName name="C_01714">#REF!</definedName>
    <definedName name="C_017143">#REF!</definedName>
    <definedName name="C_01715">#REF!</definedName>
    <definedName name="C_01719">#REF!</definedName>
    <definedName name="C_01731">#REF!</definedName>
    <definedName name="C_01733">#REF!</definedName>
    <definedName name="C_01734">#REF!</definedName>
    <definedName name="C_01736">#REF!</definedName>
    <definedName name="C_01757">#REF!</definedName>
    <definedName name="C_01765">#REF!</definedName>
    <definedName name="C_01776">#REF!</definedName>
    <definedName name="C_01777">#REF!</definedName>
    <definedName name="C_01804">#REF!</definedName>
    <definedName name="C_01805">#REF!</definedName>
    <definedName name="C_01810">#REF!</definedName>
    <definedName name="C_01811">#REF!</definedName>
    <definedName name="C_01832">#REF!</definedName>
    <definedName name="C_01837">#REF!</definedName>
    <definedName name="C_01841">#REF!</definedName>
    <definedName name="C_01842">#REF!</definedName>
    <definedName name="C_01843">#REF!</definedName>
    <definedName name="C_01844">#REF!</definedName>
    <definedName name="C_01845">#REF!</definedName>
    <definedName name="C_01846">#REF!</definedName>
    <definedName name="C_01847">#REF!</definedName>
    <definedName name="C_01866">#REF!</definedName>
    <definedName name="C_01867">#REF!</definedName>
    <definedName name="C_01876">#REF!</definedName>
    <definedName name="C_01877">#REF!</definedName>
    <definedName name="C_01879">#REF!</definedName>
    <definedName name="C_02097">#REF!</definedName>
    <definedName name="C_02098">#REF!</definedName>
    <definedName name="C_03005">#REF!</definedName>
    <definedName name="C_03059">#REF!</definedName>
    <definedName name="C_03065">#REF!</definedName>
    <definedName name="C_03115">#REF!</definedName>
    <definedName name="C_03116">#REF!</definedName>
    <definedName name="C_03123">#REF!</definedName>
    <definedName name="C_03124">#REF!</definedName>
    <definedName name="C_03130">#REF!</definedName>
    <definedName name="C_03132">#REF!</definedName>
    <definedName name="C_03133">#REF!</definedName>
    <definedName name="C_03134">#REF!</definedName>
    <definedName name="C_03135">#REF!</definedName>
    <definedName name="C_03136">#REF!</definedName>
    <definedName name="C_03137">#REF!</definedName>
    <definedName name="C_03141">#REF!</definedName>
    <definedName name="C_03144">#REF!</definedName>
    <definedName name="C_03145">#REF!</definedName>
    <definedName name="C_03146">#REF!</definedName>
    <definedName name="C_03147">#REF!</definedName>
    <definedName name="C_03148">#REF!</definedName>
    <definedName name="C_03149">#REF!</definedName>
    <definedName name="C_03150">#REF!</definedName>
    <definedName name="C_03151">#REF!</definedName>
    <definedName name="C_03175">#REF!</definedName>
    <definedName name="C_03177">#REF!</definedName>
    <definedName name="C_03179">#REF!</definedName>
    <definedName name="C_03181">#REF!</definedName>
    <definedName name="C_03203">#REF!</definedName>
    <definedName name="C_03205">#REF!</definedName>
    <definedName name="C_03218">#REF!</definedName>
    <definedName name="C_03241">#REF!</definedName>
    <definedName name="C_03248">#REF!</definedName>
    <definedName name="C_03310">#REF!</definedName>
    <definedName name="C_03311">#REF!</definedName>
    <definedName name="C_03312">#REF!</definedName>
    <definedName name="C_03313">#REF!</definedName>
    <definedName name="C_03327">#REF!</definedName>
    <definedName name="C_0736">#REF!</definedName>
    <definedName name="C_1460">#REF!</definedName>
    <definedName name="Cable_Gland_Adaptors">#REF!</definedName>
    <definedName name="Cal_Gas_Generators">#REF!</definedName>
    <definedName name="Cellarsafe">#REF!</definedName>
    <definedName name="CellarSafe_Spares">#REF!</definedName>
    <definedName name="Charger_assembly_00144">#REF!</definedName>
    <definedName name="CIRRUS_CO2">#REF!</definedName>
    <definedName name="CIRRUS_hydrocarbons">#REF!</definedName>
    <definedName name="Cirrus_Point_Infrared_Detector">#REF!</definedName>
    <definedName name="Cirrus_Spares">#REF!</definedName>
    <definedName name="Cirrus_Spares_I">#REF!</definedName>
    <definedName name="CNY">'[1]Pricing Only'!$C$16</definedName>
    <definedName name="Control_Panel_Spares">#REF!</definedName>
    <definedName name="cromag">#REF!</definedName>
    <definedName name="CS_Spares_I">#REF!</definedName>
    <definedName name="CurrencyFOS">#REF!</definedName>
    <definedName name="Custodian">#REF!</definedName>
    <definedName name="Custodian_and_CDL_I">#REF!</definedName>
    <definedName name="Custodian_and_CDL_Spares">#REF!</definedName>
    <definedName name="Custodian_CDL">#REF!</definedName>
    <definedName name="Custodian_Range">#REF!</definedName>
    <definedName name="DC0101_A_M">#REF!</definedName>
    <definedName name="DC0102_A_M">#REF!</definedName>
    <definedName name="DE_0108">#REF!</definedName>
    <definedName name="DE_0110">#REF!</definedName>
    <definedName name="DE_0111">#REF!</definedName>
    <definedName name="DE_0112">#REF!</definedName>
    <definedName name="DE_0113">#REF!</definedName>
    <definedName name="DE_0114">#REF!</definedName>
    <definedName name="DE_0115">#REF!</definedName>
    <definedName name="DE_0116">#REF!</definedName>
    <definedName name="de_0117">#REF!</definedName>
    <definedName name="DE_0118">#REF!</definedName>
    <definedName name="DE_0120">#REF!</definedName>
    <definedName name="DE_0128">#REF!</definedName>
    <definedName name="DE_0130">#REF!</definedName>
    <definedName name="DE_0131">#REF!</definedName>
    <definedName name="Detective_Transportable_Gas_Detector">#REF!</definedName>
    <definedName name="DI_11">#REF!</definedName>
    <definedName name="DI_11_I">#REF!</definedName>
    <definedName name="DI_11_Range">#REF!</definedName>
    <definedName name="Ditech_Range">#REF!</definedName>
    <definedName name="DM_0207">#REF!</definedName>
    <definedName name="DM_0420">#REF!</definedName>
    <definedName name="DM_0701">#REF!</definedName>
    <definedName name="DM_0702">#REF!</definedName>
    <definedName name="DTV_baseunit">#REF!</definedName>
    <definedName name="DTV_Spares">#REF!</definedName>
    <definedName name="DTV_Spares_I">#REF!</definedName>
    <definedName name="Duct_00027_D">#REF!</definedName>
    <definedName name="Duct_00088_D">#REF!</definedName>
    <definedName name="E_01008">#REF!</definedName>
    <definedName name="E_01060">#REF!</definedName>
    <definedName name="E_01070">#REF!</definedName>
    <definedName name="E_01088">#REF!</definedName>
    <definedName name="E_01104">#REF!</definedName>
    <definedName name="E_01153">#REF!</definedName>
    <definedName name="E_01182">#REF!</definedName>
    <definedName name="E_01196">#REF!</definedName>
    <definedName name="E_01197">#REF!</definedName>
    <definedName name="E_01222">#REF!</definedName>
    <definedName name="E_01229">#REF!</definedName>
    <definedName name="E_01330">#REF!</definedName>
    <definedName name="E_01344">#REF!</definedName>
    <definedName name="E_01383">#REF!</definedName>
    <definedName name="E_01451">#REF!</definedName>
    <definedName name="E_01488">#REF!</definedName>
    <definedName name="E_01535">#REF!</definedName>
    <definedName name="E_01536">#REF!</definedName>
    <definedName name="E_01537">#REF!</definedName>
    <definedName name="E_01552">#REF!</definedName>
    <definedName name="E_01553">#REF!</definedName>
    <definedName name="E_01643">#REF!</definedName>
    <definedName name="E_01688">#REF!</definedName>
    <definedName name="E_01764">#REF!</definedName>
    <definedName name="E_01774">#REF!</definedName>
    <definedName name="E_01775">#REF!</definedName>
    <definedName name="E_01800">#REF!</definedName>
    <definedName name="E_01821">#REF!</definedName>
    <definedName name="E_01839">#REF!</definedName>
    <definedName name="E_01840">#REF!</definedName>
    <definedName name="E_01841">#REF!</definedName>
    <definedName name="E_03550">#REF!</definedName>
    <definedName name="E_07394">#REF!</definedName>
    <definedName name="E_07397">#REF!</definedName>
    <definedName name="E_07612">#REF!</definedName>
    <definedName name="EikonTM_Range">#REF!</definedName>
    <definedName name="EL_2256">#REF!</definedName>
    <definedName name="EL_2259">#REF!</definedName>
    <definedName name="EL_2262">#REF!</definedName>
    <definedName name="EL_2265">#REF!</definedName>
    <definedName name="Electrochemical">#REF!</definedName>
    <definedName name="Electrochemical_I">#REF!</definedName>
    <definedName name="Electrochemical_sensors">#REF!</definedName>
    <definedName name="Equipment_DI_Reading">#REF!</definedName>
    <definedName name="Equipment_DI_Reading_I">#REF!</definedName>
    <definedName name="Equipment_Formerly_Manufactured_at_DI_Reading">#REF!</definedName>
    <definedName name="EUR">'[1]Pricing Only'!$C$15</definedName>
    <definedName name="ex">#REF!</definedName>
    <definedName name="exch">'[2]Discount currency'!$C$23</definedName>
    <definedName name="exchange">'[3]discount currency'!$D$5</definedName>
    <definedName name="Exchange_rate">#REF!</definedName>
    <definedName name="Exchange_Rate_Obsolete">#REF!</definedName>
    <definedName name="exchangeconfl">#REF!</definedName>
    <definedName name="exchangeFOS">#REF!</definedName>
    <definedName name="exchangeFS">#REF!</definedName>
    <definedName name="exchangeTGN">#REF!</definedName>
    <definedName name="exchPORTS">#REF!</definedName>
    <definedName name="ff">#REF!</definedName>
    <definedName name="Fire_Detectors">#REF!</definedName>
    <definedName name="Fixed_Detector_Spares">#REF!</definedName>
    <definedName name="Fixed_Detector_Spares_I">#REF!</definedName>
    <definedName name="Fixed_Detector_Spares_Obsolete">#REF!</definedName>
    <definedName name="Fixed_Detector_Spares_Obsolete_I">#REF!</definedName>
    <definedName name="Flame_Detectors">#REF!</definedName>
    <definedName name="Flamgard_4_20">#REF!</definedName>
    <definedName name="Flamgard_4_20_Index">#REF!</definedName>
    <definedName name="Flamgard_D">#REF!</definedName>
    <definedName name="Flamgard_EXE">#REF!</definedName>
    <definedName name="Flamgard_Flammable_Gas_Detector_Spares">#REF!</definedName>
    <definedName name="Flamgard_Flammable_Gas_Detector_Spares_I">#REF!</definedName>
    <definedName name="Flamgard_HT">#REF!</definedName>
    <definedName name="Flamgard_Plus">#REF!</definedName>
    <definedName name="Flamgard_Plus_Spares">#REF!</definedName>
    <definedName name="Flamgard_Plus_Spares_I">#REF!</definedName>
    <definedName name="Flammable_Gas_Detector_Spares">#REF!</definedName>
    <definedName name="Flammable_Gas_Detector_Spares_I">#REF!</definedName>
    <definedName name="Flamsafe___FOR_SAFE_AREA_ONLY">#REF!</definedName>
    <definedName name="FLP_0001">#REF!</definedName>
    <definedName name="FLP_0047">#REF!</definedName>
    <definedName name="FLP_Relays">#REF!</definedName>
    <definedName name="FS">#REF!</definedName>
    <definedName name="FS_I">#REF!</definedName>
    <definedName name="G_Range">#REF!</definedName>
    <definedName name="G_Range_I">#REF!</definedName>
    <definedName name="gas_57L">#REF!</definedName>
    <definedName name="Gasalarm">#REF!</definedName>
    <definedName name="Gasalarm_76GA__10_40A___10_40__Oxytone_850OX_79OX">#REF!</definedName>
    <definedName name="Gasalarm_84GA">#REF!</definedName>
    <definedName name="Gasalarm_84GA_I">#REF!</definedName>
    <definedName name="Gasalarm_I">#REF!</definedName>
    <definedName name="Gasflag">#REF!</definedName>
    <definedName name="Gaslink_Detector">#REF!</definedName>
    <definedName name="Gaslink_Detector_Spares">#REF!</definedName>
    <definedName name="Gaslink_I">#REF!</definedName>
    <definedName name="Gasman_I_Range">#REF!</definedName>
    <definedName name="Gasman_II_Range">#REF!</definedName>
    <definedName name="Gasman_II_Spares">#REF!</definedName>
    <definedName name="Gasman_II_Spares_I">#REF!</definedName>
    <definedName name="Gasman_Spares">#REF!</definedName>
    <definedName name="Gasman_Spares_I">#REF!</definedName>
    <definedName name="Gasmaster_Flameproof">#REF!</definedName>
    <definedName name="Gasmaster_Range">#REF!</definedName>
    <definedName name="Gasmaster_Spares">#REF!</definedName>
    <definedName name="Gasmaster_Spares_I">#REF!</definedName>
    <definedName name="Gasmonitor_Plus_Range">#REF!</definedName>
    <definedName name="Gaswarden">#REF!</definedName>
    <definedName name="Gaswarden_I">#REF!</definedName>
    <definedName name="Gazcal_Generators">#REF!</definedName>
    <definedName name="GM_Spares">#REF!</definedName>
    <definedName name="GM_Spares_I">#REF!</definedName>
    <definedName name="Hazardous_Area_Units">#REF!</definedName>
    <definedName name="I_103_L_Cans">#REF!</definedName>
    <definedName name="I_20_L_cans">#REF!</definedName>
    <definedName name="I_4_Wire">#REF!</definedName>
    <definedName name="I_57_L_cans">#REF!</definedName>
    <definedName name="I_Alarms_and_Indicators">#REF!</definedName>
    <definedName name="I_Autocalibrator">#REF!</definedName>
    <definedName name="I_cable_gland">#REF!</definedName>
    <definedName name="I_Cal_Gas_Generators">#REF!</definedName>
    <definedName name="I_Calibration_Gas_Generators">#REF!</definedName>
    <definedName name="I_call_points">#REF!</definedName>
    <definedName name="I_Cellarsafe">#REF!</definedName>
    <definedName name="I_Cirrus">#REF!</definedName>
    <definedName name="I_Control_Systems_for_Remote_Detectors">#REF!</definedName>
    <definedName name="I_Custodian_CDL">#REF!</definedName>
    <definedName name="I_Detective">#REF!</definedName>
    <definedName name="I_DI_11">#REF!</definedName>
    <definedName name="I_Ditech">#REF!</definedName>
    <definedName name="I_DTV">#REF!</definedName>
    <definedName name="I_Eikon">#REF!</definedName>
    <definedName name="I_Electrochemical">#REF!</definedName>
    <definedName name="I_Equipment_DI">#REF!</definedName>
    <definedName name="I_fire_detectors">#REF!</definedName>
    <definedName name="I_FL_4_20">#REF!</definedName>
    <definedName name="I_FL_D">#REF!</definedName>
    <definedName name="I_Fl_EXE">#REF!</definedName>
    <definedName name="I_Flame_detectors">#REF!</definedName>
    <definedName name="I_Flamsafe">#REF!</definedName>
    <definedName name="I_FLHT">#REF!</definedName>
    <definedName name="I_FLP">#REF!</definedName>
    <definedName name="I_G_range">#REF!</definedName>
    <definedName name="I_Gasalarm">#REF!</definedName>
    <definedName name="I_Gasalarm_76GA">#REF!</definedName>
    <definedName name="I_Gasflag">#REF!</definedName>
    <definedName name="I_Gaslink">#REF!</definedName>
    <definedName name="I_Gasman_spares">#REF!</definedName>
    <definedName name="I_Gasmaster">#REF!</definedName>
    <definedName name="I_Gasmaster_Flameproof">#REF!</definedName>
    <definedName name="I_Gasmonitor_Plus">#REF!</definedName>
    <definedName name="I_Gaswarden">#REF!</definedName>
    <definedName name="I_Gazcal_Generators">#REF!</definedName>
    <definedName name="I_GMI">#REF!</definedName>
    <definedName name="I_GMII">#REF!</definedName>
    <definedName name="I_Hazardous_Area_Units">#REF!</definedName>
    <definedName name="I_Nimbus">#REF!</definedName>
    <definedName name="I_Open_path">#REF!</definedName>
    <definedName name="I_Pellistor_TC">#REF!</definedName>
    <definedName name="I_Portable_Instruments">#REF!</definedName>
    <definedName name="I_Remote_Detectors">#REF!</definedName>
    <definedName name="I_Safe_Area_Units">#REF!</definedName>
    <definedName name="I_Safegard">#REF!</definedName>
    <definedName name="I_Sensors">#REF!</definedName>
    <definedName name="I_Spares_for_Obsolete_Bench_Style_Generator">#REF!</definedName>
    <definedName name="I_Spares_for_obsolete_Items">#REF!</definedName>
    <definedName name="I_Speciality_Gases">#REF!</definedName>
    <definedName name="I_Standard_Sampling_Units">#REF!</definedName>
    <definedName name="I_Status_indicators">#REF!</definedName>
    <definedName name="I_Status_Lights">#REF!</definedName>
    <definedName name="I_Sulphistor_Detector">#REF!</definedName>
    <definedName name="I_Test_Gases_and_Accessories">#REF!</definedName>
    <definedName name="I_Tetra">#REF!</definedName>
    <definedName name="I_Thermal_Conductivity_Detector">#REF!</definedName>
    <definedName name="I_Toximeter">#REF!</definedName>
    <definedName name="I_TPP">#REF!</definedName>
    <definedName name="I_TPP_IR">#REF!</definedName>
    <definedName name="I_Triple_84">#REF!</definedName>
    <definedName name="I_TXgard_D_and_HS_Flameproof_Toxic_Gas_Detector">#REF!</definedName>
    <definedName name="I_TXgard_IS">#REF!</definedName>
    <definedName name="I_TXgard_ISP">#REF!</definedName>
    <definedName name="I_TXgard_Plus">#REF!</definedName>
    <definedName name="I_Txsafe_Plus">#REF!</definedName>
    <definedName name="I_Viper">#REF!</definedName>
    <definedName name="I_Vortex">#REF!</definedName>
    <definedName name="I_Zener">#REF!</definedName>
    <definedName name="IR_CO2_2percent">#REF!</definedName>
    <definedName name="IR_CO2_5percent">#REF!</definedName>
    <definedName name="M_01127">#REF!</definedName>
    <definedName name="M_01401">#REF!</definedName>
    <definedName name="M_02049">#REF!</definedName>
    <definedName name="M_02096">#REF!</definedName>
    <definedName name="M_02118">#REF!</definedName>
    <definedName name="M_02118_inline_membrane_filter">#REF!</definedName>
    <definedName name="M_02125">#REF!</definedName>
    <definedName name="M_02196">#REF!</definedName>
    <definedName name="M_02197">#REF!</definedName>
    <definedName name="M_02250">#REF!</definedName>
    <definedName name="M_02281">#REF!</definedName>
    <definedName name="M_02285">#REF!</definedName>
    <definedName name="M_04001">#REF!</definedName>
    <definedName name="M_04032">#REF!</definedName>
    <definedName name="M_04072">#REF!</definedName>
    <definedName name="M_04109">#REF!</definedName>
    <definedName name="M_04111">#REF!</definedName>
    <definedName name="M_04112">#REF!</definedName>
    <definedName name="M_04161">#REF!</definedName>
    <definedName name="M_04431">#REF!</definedName>
    <definedName name="M_04502">#REF!</definedName>
    <definedName name="M_04682">#REF!</definedName>
    <definedName name="MA_1138">#REF!</definedName>
    <definedName name="Manual_Alarm_Call_Points">#REF!</definedName>
    <definedName name="Megitt_Al">#REF!</definedName>
    <definedName name="Megitt_SS">#REF!</definedName>
    <definedName name="Megitt_UVHTal">#REF!</definedName>
    <definedName name="Megitt_UVHTss">#REF!</definedName>
    <definedName name="Megitt_UVHTSTal">#REF!</definedName>
    <definedName name="Megitt_UVHTSTss">#REF!</definedName>
    <definedName name="Megitt_UVIRal">#REF!</definedName>
    <definedName name="Megitt_UVIRss">#REF!</definedName>
    <definedName name="Megitt_UVIRSTal">#REF!</definedName>
    <definedName name="Megitt_UVIRSTss">#REF!</definedName>
    <definedName name="Megitt_UVSTal">#REF!</definedName>
    <definedName name="Megitt_UVSTss">#REF!</definedName>
    <definedName name="MIS_26003">#REF!</definedName>
    <definedName name="Nimbus">#REF!</definedName>
    <definedName name="Nimbus_Point_Infrared_Detector">#REF!</definedName>
    <definedName name="Obsolete_Spares">#REF!</definedName>
    <definedName name="Open_Path_Detectors">#REF!</definedName>
    <definedName name="Open_Path_Detectors_I">#REF!</definedName>
    <definedName name="OXP_0001">#REF!</definedName>
    <definedName name="OXP_0025">#REF!</definedName>
    <definedName name="Pellistor_TC_Sensor">#REF!</definedName>
    <definedName name="Pellistor_TC_Sensors">#REF!</definedName>
    <definedName name="Pellistor_TC_Sensors_I">#REF!</definedName>
    <definedName name="Pellistor_Thermal_Conductivity">#REF!</definedName>
    <definedName name="Port_Spares_I">#REF!</definedName>
    <definedName name="Portable_Spares">#REF!</definedName>
    <definedName name="pressure_regulator_C03129">#REF!</definedName>
    <definedName name="price">#REF!</definedName>
    <definedName name="Price_List_Issue">#REF!</definedName>
    <definedName name="S_01023">#REF!</definedName>
    <definedName name="S_01023_charging_lead">#REF!</definedName>
    <definedName name="S_01053">#REF!</definedName>
    <definedName name="S_01088">#REF!</definedName>
    <definedName name="S_01089">#REF!</definedName>
    <definedName name="S_011024">#REF!</definedName>
    <definedName name="S_011030">#REF!</definedName>
    <definedName name="S_011219">#REF!</definedName>
    <definedName name="S_01122">#REF!</definedName>
    <definedName name="S_01123">#REF!</definedName>
    <definedName name="S_011316">#REF!</definedName>
    <definedName name="S_011317">#REF!</definedName>
    <definedName name="S_011318">#REF!</definedName>
    <definedName name="S_011319">#REF!</definedName>
    <definedName name="S_011320">#REF!</definedName>
    <definedName name="S_011321">#REF!</definedName>
    <definedName name="S_011322">#REF!</definedName>
    <definedName name="S_011323">#REF!</definedName>
    <definedName name="S_011363">#REF!</definedName>
    <definedName name="S_011364">#REF!</definedName>
    <definedName name="S_011366">#REF!</definedName>
    <definedName name="S_011367">#REF!</definedName>
    <definedName name="S_011368">#REF!</definedName>
    <definedName name="S_011369">#REF!</definedName>
    <definedName name="S_011370">#REF!</definedName>
    <definedName name="S_011371">#REF!</definedName>
    <definedName name="S_011375">#REF!</definedName>
    <definedName name="S_01145">#REF!</definedName>
    <definedName name="S_011474">#REF!</definedName>
    <definedName name="S_01151">#REF!</definedName>
    <definedName name="S_01173">#REF!</definedName>
    <definedName name="S_01176">#REF!</definedName>
    <definedName name="S_01180">#REF!</definedName>
    <definedName name="S_01182">#REF!</definedName>
    <definedName name="S_01187">#REF!</definedName>
    <definedName name="S_01188">#REF!</definedName>
    <definedName name="S_01214">#REF!</definedName>
    <definedName name="S_01217">#REF!</definedName>
    <definedName name="S_01218">#REF!</definedName>
    <definedName name="S_01238">#REF!</definedName>
    <definedName name="S_01240">#REF!</definedName>
    <definedName name="S_01241">#REF!</definedName>
    <definedName name="S_01242">#REF!</definedName>
    <definedName name="S_01243">#REF!</definedName>
    <definedName name="S_01244">#REF!</definedName>
    <definedName name="S_01245">#REF!</definedName>
    <definedName name="S_01248">#REF!</definedName>
    <definedName name="S_01250">#REF!</definedName>
    <definedName name="S_01251">#REF!</definedName>
    <definedName name="S_01252">#REF!</definedName>
    <definedName name="S_01253">#REF!</definedName>
    <definedName name="S_01254">#REF!</definedName>
    <definedName name="S_01423">#REF!</definedName>
    <definedName name="S_01724">#REF!</definedName>
    <definedName name="S_01725">#REF!</definedName>
    <definedName name="S_01726">#REF!</definedName>
    <definedName name="S_01727">#REF!</definedName>
    <definedName name="S_01728">#REF!</definedName>
    <definedName name="S_01729">#REF!</definedName>
    <definedName name="S_01730">#REF!</definedName>
    <definedName name="S_01788">#REF!</definedName>
    <definedName name="S_01829">#REF!</definedName>
    <definedName name="S_01832">#REF!</definedName>
    <definedName name="S_01846">#REF!</definedName>
    <definedName name="S_01847">#REF!</definedName>
    <definedName name="S_01852">#REF!</definedName>
    <definedName name="S_01871">#REF!</definedName>
    <definedName name="S_01892">#REF!</definedName>
    <definedName name="S_01935">#REF!</definedName>
    <definedName name="S_01937">#REF!</definedName>
    <definedName name="S_01939">#REF!</definedName>
    <definedName name="S_01983">#REF!</definedName>
    <definedName name="Safe_Area_Units">#REF!</definedName>
    <definedName name="Safegard_II_Personal_CO2_Monitor">#REF!</definedName>
    <definedName name="Section_A___Portable_Instruments">#REF!</definedName>
    <definedName name="Section_A2_Portable_Spares">#REF!</definedName>
    <definedName name="Section_B___Control_Systems_for_Remote_Detectors">#REF!</definedName>
    <definedName name="Section_C___Remote_Detectors">#REF!</definedName>
    <definedName name="Section_D___Alarms_and_Indicators">#REF!</definedName>
    <definedName name="Section_E___Standard_Sampling_Units">#REF!</definedName>
    <definedName name="Section_E1_Sensors">#REF!</definedName>
    <definedName name="Section_F___Test_Gases_and_Accessories">#REF!</definedName>
    <definedName name="Section_G___Calibration_Gas_Generators">#REF!</definedName>
    <definedName name="Section_H___Spares_for_Obsolete_Items">#REF!</definedName>
    <definedName name="Section_I___Sensors">#REF!</definedName>
    <definedName name="Sensors_I">#REF!</definedName>
    <definedName name="Spare_Parts_for_Status_Lights__C01257__C01262__C01263___C01282">#REF!</definedName>
    <definedName name="Spares_Exchange_rate">#REF!</definedName>
    <definedName name="Spares_for_Obsolete_Bench_Style_Generator_C02020">#REF!</definedName>
    <definedName name="speciality_gas_58L">#REF!</definedName>
    <definedName name="Speciality_Gases___58L_Cans">#REF!</definedName>
    <definedName name="Spectrex_20L">#REF!</definedName>
    <definedName name="Spectrex_20LB">#REF!</definedName>
    <definedName name="Spectrex_20U">#REF!</definedName>
    <definedName name="Spectrex_20UB">#REF!</definedName>
    <definedName name="Spectrex_IR20R">#REF!</definedName>
    <definedName name="Spectrex_TripleIR">#REF!</definedName>
    <definedName name="Status_Indicators">#REF!</definedName>
    <definedName name="Status_Lights">#REF!</definedName>
    <definedName name="Status_Lights_I">#REF!</definedName>
    <definedName name="std_gas">#REF!</definedName>
    <definedName name="std_gas_103L">#REF!</definedName>
    <definedName name="std_speciality_gas">#REF!</definedName>
    <definedName name="Sulphistor_Detector_Spares">#REF!</definedName>
    <definedName name="Sulphistor_Gas_Detector__to_Detect_Hydrogen_Sulphide_with_Ditech_DI11">#REF!</definedName>
    <definedName name="SUP_0001">#REF!</definedName>
    <definedName name="SUP_0010">#REF!</definedName>
    <definedName name="sym">#REF!</definedName>
    <definedName name="symFOS">#REF!</definedName>
    <definedName name="symFS">#REF!</definedName>
    <definedName name="symSPorts">#REF!</definedName>
    <definedName name="symTGN">#REF!</definedName>
    <definedName name="T_2gas">#REF!</definedName>
    <definedName name="T_3gas">#REF!</definedName>
    <definedName name="T_4gas">#REF!</definedName>
    <definedName name="T_butane">#REF!</definedName>
    <definedName name="T_Cl2">#REF!</definedName>
    <definedName name="T_co">#REF!</definedName>
    <definedName name="T_ethylene">#REF!</definedName>
    <definedName name="T_FL2">#REF!</definedName>
    <definedName name="T_H2S">#REF!</definedName>
    <definedName name="T_HCN">#REF!</definedName>
    <definedName name="T_HF3">#REF!</definedName>
    <definedName name="T_hydrogen_LEL">#REF!</definedName>
    <definedName name="T_hydrogen_tx">#REF!</definedName>
    <definedName name="T_methane">#REF!</definedName>
    <definedName name="T_NH3_1000ppm">#REF!</definedName>
    <definedName name="T_NH3_50ppm">#REF!</definedName>
    <definedName name="T_NO2">#REF!</definedName>
    <definedName name="T_NO2_10ppm">#REF!</definedName>
    <definedName name="T_NO2_20ppm">#REF!</definedName>
    <definedName name="T_oxygen">#REF!</definedName>
    <definedName name="T_ozone">#REF!</definedName>
    <definedName name="T_pentane">#REF!</definedName>
    <definedName name="T_PH3">#REF!</definedName>
    <definedName name="T_propane">#REF!</definedName>
    <definedName name="T_pumped">#REF!</definedName>
    <definedName name="T_SO2">#REF!</definedName>
    <definedName name="TCgard_Spares">#REF!</definedName>
    <definedName name="TCgard_Spares_I">#REF!</definedName>
    <definedName name="Tetra_Main">#REF!</definedName>
    <definedName name="Tetra_only">#REF!</definedName>
    <definedName name="Tetra_Spares">#REF!</definedName>
    <definedName name="Tetra_Spares_I">#REF!</definedName>
    <definedName name="Thermal_Conductivity_Detectors___4_20_mA_outputs___certified_Exd__IIB">#REF!</definedName>
    <definedName name="Toximeter">#REF!</definedName>
    <definedName name="Toximeter_88TX__Oximeter_88OX">#REF!</definedName>
    <definedName name="Toximeter_I">#REF!</definedName>
    <definedName name="TPP_pumpedbaseunit">#REF!</definedName>
    <definedName name="TPP_Spares">#REF!</definedName>
    <definedName name="TPP_Spares_I">#REF!</definedName>
    <definedName name="TPP_stdbaseunit">#REF!</definedName>
    <definedName name="Triple_84TR__Dual_84DL">#REF!</definedName>
    <definedName name="Triple_84TR_Dual_84DL">#REF!</definedName>
    <definedName name="Triple_84TR_Dual_84DL_I">#REF!</definedName>
    <definedName name="Triple_Plus__IR">#REF!</definedName>
    <definedName name="Triple_Plus__Range">#REF!</definedName>
    <definedName name="Triple_Plus_IR">#REF!</definedName>
    <definedName name="Triple_Plus_IR_I">#REF!</definedName>
    <definedName name="TXgard_D_and_HS_Flameproof_Toxic_Gas_Detectors">#REF!</definedName>
    <definedName name="TXgard_D_and_HS_Spares">#REF!</definedName>
    <definedName name="TXgard_D_and_HS_Spares_I">#REF!</definedName>
    <definedName name="TXgard_D_and_Plus_Sensors_I">#REF!</definedName>
    <definedName name="TXgard_D_and_TXgard_Plus_Sensors">#REF!</definedName>
    <definedName name="TXgard_IS__TOXIC_GAS_DETECTORS">#REF!</definedName>
    <definedName name="TXgard_IS_Intrinsically_Safe_Detector">#REF!</definedName>
    <definedName name="TXgard_IS_Plus">#REF!</definedName>
    <definedName name="TXgard_IS_Plus_Spares">#REF!</definedName>
    <definedName name="TXgard_IS_Plus_Spares_I">#REF!</definedName>
    <definedName name="TXgard_IS_Spare_Sensor_Assemblies">#REF!</definedName>
    <definedName name="TXgard_IS_Spare_Sensors_I">#REF!</definedName>
    <definedName name="TXgard_IS_Spares">#REF!</definedName>
    <definedName name="TXgard_IS_Spares_I">#REF!</definedName>
    <definedName name="TXgard_Plus_Spares">#REF!</definedName>
    <definedName name="TXgard_Plus_Spares_I">#REF!</definedName>
    <definedName name="TXgard_Plus_Toxic_Gas_Detectors">#REF!</definedName>
    <definedName name="TXP_0002">#REF!</definedName>
    <definedName name="TXP_0005">#REF!</definedName>
    <definedName name="TXP_0007">#REF!</definedName>
    <definedName name="TXP_0041">#REF!</definedName>
    <definedName name="TXP_0042">#REF!</definedName>
    <definedName name="TXP_0043">#REF!</definedName>
    <definedName name="TXP_0080">#REF!</definedName>
    <definedName name="TXP_AM_analogue">#REF!</definedName>
    <definedName name="TXP_AM_relay">#REF!</definedName>
    <definedName name="TXP_CO_analogue">#REF!</definedName>
    <definedName name="TXP_CO_relay">#REF!</definedName>
    <definedName name="TXP_HS_analogue">#REF!</definedName>
    <definedName name="TXP_HS_relay">#REF!</definedName>
    <definedName name="TXP_SU_analogue">#REF!</definedName>
    <definedName name="TXsafe_Plus_Toxic_Gas_Detectors___SAFE_AREA_USE_ONLY">#REF!</definedName>
    <definedName name="USD">'[1]Pricing Only'!$C$14</definedName>
    <definedName name="Viper">#REF!</definedName>
    <definedName name="Vortex">#REF!</definedName>
    <definedName name="Vortex_Range">#REF!</definedName>
    <definedName name="VX_Spares">#REF!</definedName>
    <definedName name="VX_Spares_I">#REF!</definedName>
    <definedName name="www">#REF!</definedName>
    <definedName name="XX">#REF!</definedName>
    <definedName name="_xlnm.Print_Area" localSheetId="12">'Dedektör Aksesuarlar'!$A$1:$H$63</definedName>
    <definedName name="_xlnm.Print_Area" localSheetId="13">'DPX Serisi Panel'!$A$1:$G$106</definedName>
    <definedName name="_xlnm.Print_Area" localSheetId="1">'İskonto Planı'!$A$1:$G$37</definedName>
    <definedName name="_xlnm.Print_Area" localSheetId="17">Notlar!$A$1:$G$37</definedName>
    <definedName name="_xlnm.Print_Area" localSheetId="0">'Ön Kapak'!$A$1:$G$36</definedName>
    <definedName name="_xlnm.Print_Area" localSheetId="5">'P Serisi'!$A$1:$K$253</definedName>
    <definedName name="_xlnm.Print_Area" localSheetId="8">'PC3 Serisi'!$A$1:$K$145</definedName>
    <definedName name="_xlnm.Print_Area" localSheetId="3">'PQ Serisi'!$A$1:$L$964</definedName>
    <definedName name="_xlnm.Print_Area" localSheetId="4">'PX Serisi'!$A$1:$L$487</definedName>
    <definedName name="_xlnm.Print_Area" localSheetId="9">'Safe Vader Serisi'!$A$1:$K$98</definedName>
    <definedName name="_xlnm.Print_Area" localSheetId="11">SOMA!$A$1:$J$23</definedName>
    <definedName name="_xlnm.Print_Area" localSheetId="16">'Tamamlayıcı Ürünler'!$A$1:$G$61</definedName>
    <definedName name="Zener_Barriers___Galvanic_Isolato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2" i="199" l="1"/>
  <c r="F52" i="199" s="1"/>
  <c r="G57" i="199"/>
  <c r="F57" i="199" s="1"/>
  <c r="G56" i="199"/>
  <c r="F56" i="199" s="1"/>
  <c r="G55" i="199"/>
  <c r="F55" i="199" s="1"/>
  <c r="G54" i="199"/>
  <c r="F54" i="199" s="1"/>
  <c r="G53" i="199"/>
  <c r="F53" i="199" s="1"/>
  <c r="E61" i="185"/>
  <c r="E60" i="185"/>
  <c r="E59" i="185"/>
  <c r="E58" i="185"/>
  <c r="E57" i="185"/>
  <c r="E56" i="185"/>
  <c r="E55" i="185"/>
  <c r="E54" i="185"/>
  <c r="E53" i="185"/>
  <c r="E52" i="185"/>
  <c r="E51" i="185"/>
  <c r="E50" i="185"/>
  <c r="E49" i="185"/>
  <c r="E48" i="185"/>
  <c r="E43" i="185"/>
  <c r="E42" i="185"/>
  <c r="E41" i="185"/>
  <c r="E40" i="185"/>
  <c r="E39" i="185"/>
  <c r="E38" i="185"/>
  <c r="E37" i="185"/>
  <c r="E36" i="185"/>
  <c r="E35" i="185"/>
  <c r="E34" i="185"/>
  <c r="E33" i="185"/>
  <c r="E32" i="185"/>
  <c r="E31" i="185"/>
  <c r="E30" i="185"/>
  <c r="E29" i="185"/>
  <c r="E28" i="185"/>
  <c r="E27" i="185"/>
  <c r="E26" i="185"/>
  <c r="E25" i="185"/>
  <c r="E24" i="185"/>
  <c r="E23" i="185"/>
  <c r="E22" i="185"/>
  <c r="E21" i="185"/>
  <c r="E20" i="185"/>
  <c r="E8" i="185"/>
  <c r="E7" i="185"/>
  <c r="E6" i="185"/>
  <c r="E5" i="185"/>
  <c r="E4" i="185"/>
  <c r="E70" i="236"/>
  <c r="E69" i="236"/>
  <c r="E68" i="236"/>
  <c r="E67" i="236"/>
  <c r="E66" i="236"/>
  <c r="E65" i="236"/>
  <c r="E64" i="236"/>
  <c r="E63" i="236"/>
  <c r="E62" i="236"/>
  <c r="E49" i="236"/>
  <c r="E48" i="236"/>
  <c r="E47" i="236"/>
  <c r="E46" i="236"/>
  <c r="E45" i="236"/>
  <c r="E44" i="236"/>
  <c r="E43" i="236"/>
  <c r="E42" i="236"/>
  <c r="E41" i="236"/>
  <c r="E40" i="236"/>
  <c r="E39" i="236"/>
  <c r="E38" i="236"/>
  <c r="E24" i="236"/>
  <c r="E23" i="236"/>
  <c r="E22" i="236"/>
  <c r="E21" i="236"/>
  <c r="E20" i="236"/>
  <c r="E19" i="236"/>
  <c r="E18" i="236"/>
  <c r="E17" i="236"/>
  <c r="E16" i="236"/>
  <c r="E15" i="236"/>
  <c r="E14" i="236"/>
  <c r="E15" i="233"/>
  <c r="E14" i="233"/>
  <c r="E106" i="190"/>
  <c r="E105" i="190"/>
  <c r="E104" i="190"/>
  <c r="E103" i="190"/>
  <c r="H23" i="235" l="1"/>
  <c r="H22" i="235"/>
  <c r="H21" i="235"/>
  <c r="H20" i="235"/>
  <c r="H19" i="235"/>
  <c r="H18" i="235"/>
  <c r="H17" i="235"/>
  <c r="H16" i="235"/>
  <c r="H15" i="235"/>
  <c r="H14" i="235"/>
  <c r="H13" i="235"/>
  <c r="H12" i="235"/>
  <c r="H11" i="235"/>
  <c r="H10" i="235"/>
  <c r="H9" i="235"/>
  <c r="E15" i="181"/>
  <c r="E14" i="181"/>
  <c r="E13" i="181"/>
  <c r="E12" i="181"/>
  <c r="I95" i="217"/>
  <c r="I93" i="217"/>
  <c r="I92" i="217"/>
  <c r="I91" i="217"/>
  <c r="I90" i="217"/>
  <c r="I89" i="217"/>
  <c r="I88" i="217"/>
  <c r="I87" i="217"/>
  <c r="I86" i="217"/>
  <c r="I85" i="217"/>
  <c r="I84" i="217"/>
  <c r="I83" i="217"/>
  <c r="I82" i="217"/>
  <c r="I81" i="217"/>
  <c r="I80" i="217"/>
  <c r="I79" i="217"/>
  <c r="I78" i="217"/>
  <c r="I77" i="217"/>
  <c r="I76" i="217"/>
  <c r="I75" i="217"/>
  <c r="I74" i="217"/>
  <c r="I73" i="217"/>
  <c r="I72" i="217"/>
  <c r="I71" i="217"/>
  <c r="I70" i="217"/>
  <c r="I69" i="217"/>
  <c r="I68" i="217"/>
  <c r="I67" i="217"/>
  <c r="I66" i="217"/>
  <c r="I65" i="217"/>
  <c r="I64" i="217"/>
  <c r="I63" i="217"/>
  <c r="I62" i="217"/>
  <c r="I61" i="217"/>
  <c r="I60" i="217"/>
  <c r="I59" i="217"/>
  <c r="I58" i="217"/>
  <c r="I57" i="217"/>
  <c r="I56" i="217"/>
  <c r="I55" i="217"/>
  <c r="I54" i="217"/>
  <c r="I53" i="217"/>
  <c r="I52" i="217"/>
  <c r="I51" i="217"/>
  <c r="I50" i="217"/>
  <c r="I49" i="217"/>
  <c r="I48" i="217"/>
  <c r="I47" i="217"/>
  <c r="I46" i="217"/>
  <c r="I45" i="217"/>
  <c r="I44" i="217"/>
  <c r="I43" i="217"/>
  <c r="I42" i="217"/>
  <c r="I41" i="217"/>
  <c r="I40" i="217"/>
  <c r="I39" i="217"/>
  <c r="I38" i="217"/>
  <c r="I37" i="217"/>
  <c r="I36" i="217"/>
  <c r="I35" i="217"/>
  <c r="I34" i="217"/>
  <c r="I33" i="217"/>
  <c r="I32" i="217"/>
  <c r="I31" i="217"/>
  <c r="I30" i="217"/>
  <c r="I29" i="217"/>
  <c r="I28" i="217"/>
  <c r="I27" i="217"/>
  <c r="I26" i="217"/>
  <c r="I25" i="217"/>
  <c r="I24" i="217"/>
  <c r="I23" i="217"/>
  <c r="I22" i="217"/>
  <c r="I21" i="217"/>
  <c r="I20" i="217"/>
  <c r="I19" i="217"/>
  <c r="I18" i="217"/>
  <c r="I17" i="217"/>
  <c r="I16" i="217"/>
  <c r="I15" i="217"/>
  <c r="J94" i="217"/>
  <c r="I94" i="217" s="1"/>
  <c r="J95" i="217"/>
  <c r="J96" i="217"/>
  <c r="I96" i="217" s="1"/>
  <c r="J97" i="217"/>
  <c r="I97" i="217" s="1"/>
  <c r="J98" i="217"/>
  <c r="I98" i="217" s="1"/>
  <c r="I136" i="227"/>
  <c r="I132" i="227"/>
  <c r="J131" i="227"/>
  <c r="I131" i="227" s="1"/>
  <c r="J132" i="227"/>
  <c r="J133" i="227"/>
  <c r="I133" i="227" s="1"/>
  <c r="J134" i="227"/>
  <c r="I134" i="227" s="1"/>
  <c r="J135" i="227"/>
  <c r="I135" i="227" s="1"/>
  <c r="J136" i="227"/>
  <c r="J143" i="227"/>
  <c r="I143" i="227" s="1"/>
  <c r="J144" i="227"/>
  <c r="I144" i="227" s="1"/>
  <c r="I29" i="223"/>
  <c r="I28" i="223"/>
  <c r="I27" i="223"/>
  <c r="I26" i="223"/>
  <c r="I25" i="223"/>
  <c r="I24" i="223"/>
  <c r="I23" i="223"/>
  <c r="I22" i="223"/>
  <c r="I37" i="218"/>
  <c r="I36" i="218"/>
  <c r="I35" i="218"/>
  <c r="I34" i="218"/>
  <c r="I33" i="218"/>
  <c r="I32" i="218"/>
  <c r="I31" i="218"/>
  <c r="I30" i="218"/>
  <c r="I29" i="218"/>
  <c r="I28" i="218"/>
  <c r="I27" i="218"/>
  <c r="I26" i="218"/>
  <c r="I25" i="218"/>
  <c r="I24" i="218"/>
  <c r="I23" i="218"/>
  <c r="I22" i="218"/>
  <c r="I250" i="216"/>
  <c r="I246" i="216"/>
  <c r="I242" i="216"/>
  <c r="I239" i="216"/>
  <c r="I238" i="216"/>
  <c r="I237" i="216"/>
  <c r="I236" i="216"/>
  <c r="I235" i="216"/>
  <c r="I234" i="216"/>
  <c r="I233" i="216"/>
  <c r="I232" i="216"/>
  <c r="I231" i="216"/>
  <c r="I230" i="216"/>
  <c r="I229" i="216"/>
  <c r="I228" i="216"/>
  <c r="I227" i="216"/>
  <c r="I226" i="216"/>
  <c r="I225" i="216"/>
  <c r="I224" i="216"/>
  <c r="I223" i="216"/>
  <c r="I222" i="216"/>
  <c r="I221" i="216"/>
  <c r="I220" i="216"/>
  <c r="I219" i="216"/>
  <c r="I218" i="216"/>
  <c r="I217" i="216"/>
  <c r="I216" i="216"/>
  <c r="I215" i="216"/>
  <c r="I214" i="216"/>
  <c r="I213" i="216"/>
  <c r="I212" i="216"/>
  <c r="I211" i="216"/>
  <c r="I210" i="216"/>
  <c r="I209" i="216"/>
  <c r="I208" i="216"/>
  <c r="I207" i="216"/>
  <c r="I206" i="216"/>
  <c r="I205" i="216"/>
  <c r="I204" i="216"/>
  <c r="I203" i="216"/>
  <c r="I202" i="216"/>
  <c r="I201" i="216"/>
  <c r="I200" i="216"/>
  <c r="I199" i="216"/>
  <c r="I198" i="216"/>
  <c r="I197" i="216"/>
  <c r="I196" i="216"/>
  <c r="I195" i="216"/>
  <c r="I194" i="216"/>
  <c r="I193" i="216"/>
  <c r="I192" i="216"/>
  <c r="I191" i="216"/>
  <c r="I190" i="216"/>
  <c r="I189" i="216"/>
  <c r="I188" i="216"/>
  <c r="I187" i="216"/>
  <c r="I186" i="216"/>
  <c r="I185" i="216"/>
  <c r="I184" i="216"/>
  <c r="I183" i="216"/>
  <c r="I182" i="216"/>
  <c r="I181" i="216"/>
  <c r="I180" i="216"/>
  <c r="I179" i="216"/>
  <c r="I178" i="216"/>
  <c r="I177" i="216"/>
  <c r="I176" i="216"/>
  <c r="I175" i="216"/>
  <c r="I174" i="216"/>
  <c r="I173" i="216"/>
  <c r="I172" i="216"/>
  <c r="I171" i="216"/>
  <c r="I170" i="216"/>
  <c r="I169" i="216"/>
  <c r="I168" i="216"/>
  <c r="I167" i="216"/>
  <c r="I166" i="216"/>
  <c r="I165" i="216"/>
  <c r="I164" i="216"/>
  <c r="I163" i="216"/>
  <c r="I162" i="216"/>
  <c r="I161" i="216"/>
  <c r="I160" i="216"/>
  <c r="I159" i="216"/>
  <c r="I158" i="216"/>
  <c r="I157" i="216"/>
  <c r="I156" i="216"/>
  <c r="I155" i="216"/>
  <c r="I154" i="216"/>
  <c r="I153" i="216"/>
  <c r="I152" i="216"/>
  <c r="I151" i="216"/>
  <c r="I150" i="216"/>
  <c r="I149" i="216"/>
  <c r="I148" i="216"/>
  <c r="I147" i="216"/>
  <c r="I146" i="216"/>
  <c r="I145" i="216"/>
  <c r="I144" i="216"/>
  <c r="I143" i="216"/>
  <c r="I142" i="216"/>
  <c r="I141" i="216"/>
  <c r="I140" i="216"/>
  <c r="I139" i="216"/>
  <c r="I138" i="216"/>
  <c r="I137" i="216"/>
  <c r="I136" i="216"/>
  <c r="I135" i="216"/>
  <c r="I134" i="216"/>
  <c r="I133" i="216"/>
  <c r="I132" i="216"/>
  <c r="I131" i="216"/>
  <c r="I130" i="216"/>
  <c r="I129" i="216"/>
  <c r="I128" i="216"/>
  <c r="I127" i="216"/>
  <c r="I126" i="216"/>
  <c r="I125" i="216"/>
  <c r="I124" i="216"/>
  <c r="I123" i="216"/>
  <c r="I122" i="216"/>
  <c r="I121" i="216"/>
  <c r="I120" i="216"/>
  <c r="I119" i="216"/>
  <c r="I118" i="216"/>
  <c r="I117" i="216"/>
  <c r="I116" i="216"/>
  <c r="I115" i="216"/>
  <c r="I114" i="216"/>
  <c r="I113" i="216"/>
  <c r="I112" i="216"/>
  <c r="I111" i="216"/>
  <c r="I110" i="216"/>
  <c r="I109" i="216"/>
  <c r="I108" i="216"/>
  <c r="I107" i="216"/>
  <c r="I106" i="216"/>
  <c r="I105" i="216"/>
  <c r="I104" i="216"/>
  <c r="I103" i="216"/>
  <c r="I102" i="216"/>
  <c r="I101" i="216"/>
  <c r="I100" i="216"/>
  <c r="I99" i="216"/>
  <c r="I98" i="216"/>
  <c r="I97" i="216"/>
  <c r="I96" i="216"/>
  <c r="I95" i="216"/>
  <c r="I94" i="216"/>
  <c r="I93" i="216"/>
  <c r="I92" i="216"/>
  <c r="I91" i="216"/>
  <c r="I90" i="216"/>
  <c r="I89" i="216"/>
  <c r="I88" i="216"/>
  <c r="I87" i="216"/>
  <c r="I86" i="216"/>
  <c r="I85" i="216"/>
  <c r="I84" i="216"/>
  <c r="I83" i="216"/>
  <c r="I82" i="216"/>
  <c r="I81" i="216"/>
  <c r="I80" i="216"/>
  <c r="I79" i="216"/>
  <c r="I78" i="216"/>
  <c r="I77" i="216"/>
  <c r="I76" i="216"/>
  <c r="I75" i="216"/>
  <c r="I74" i="216"/>
  <c r="I73" i="216"/>
  <c r="I72" i="216"/>
  <c r="I71" i="216"/>
  <c r="I70" i="216"/>
  <c r="I69" i="216"/>
  <c r="I68" i="216"/>
  <c r="I67" i="216"/>
  <c r="I66" i="216"/>
  <c r="I65" i="216"/>
  <c r="I64" i="216"/>
  <c r="I63" i="216"/>
  <c r="I62" i="216"/>
  <c r="I61" i="216"/>
  <c r="I60" i="216"/>
  <c r="I59" i="216"/>
  <c r="I58" i="216"/>
  <c r="I57" i="216"/>
  <c r="I56" i="216"/>
  <c r="I55" i="216"/>
  <c r="I54" i="216"/>
  <c r="I53" i="216"/>
  <c r="I52" i="216"/>
  <c r="I51" i="216"/>
  <c r="I50" i="216"/>
  <c r="I49" i="216"/>
  <c r="I48" i="216"/>
  <c r="I47" i="216"/>
  <c r="I46" i="216"/>
  <c r="I45" i="216"/>
  <c r="I44" i="216"/>
  <c r="I43" i="216"/>
  <c r="I42" i="216"/>
  <c r="I41" i="216"/>
  <c r="I40" i="216"/>
  <c r="I39" i="216"/>
  <c r="I38" i="216"/>
  <c r="I37" i="216"/>
  <c r="I36" i="216"/>
  <c r="I35" i="216"/>
  <c r="I34" i="216"/>
  <c r="I33" i="216"/>
  <c r="I32" i="216"/>
  <c r="I31" i="216"/>
  <c r="I30" i="216"/>
  <c r="I29" i="216"/>
  <c r="I28" i="216"/>
  <c r="I27" i="216"/>
  <c r="I26" i="216"/>
  <c r="I25" i="216"/>
  <c r="I24" i="216"/>
  <c r="I23" i="216"/>
  <c r="I22" i="216"/>
  <c r="J240" i="216"/>
  <c r="I240" i="216" s="1"/>
  <c r="J241" i="216"/>
  <c r="I241" i="216" s="1"/>
  <c r="J242" i="216"/>
  <c r="J243" i="216"/>
  <c r="I243" i="216" s="1"/>
  <c r="J244" i="216"/>
  <c r="I244" i="216" s="1"/>
  <c r="J245" i="216"/>
  <c r="I245" i="216" s="1"/>
  <c r="J246" i="216"/>
  <c r="J247" i="216"/>
  <c r="I247" i="216" s="1"/>
  <c r="J248" i="216"/>
  <c r="I248" i="216" s="1"/>
  <c r="J249" i="216"/>
  <c r="I249" i="216" s="1"/>
  <c r="J250" i="216"/>
  <c r="J251" i="216"/>
  <c r="I251" i="216" s="1"/>
  <c r="J252" i="216"/>
  <c r="I252" i="216" s="1"/>
  <c r="J253" i="216"/>
  <c r="I253" i="216" s="1"/>
  <c r="J469" i="215"/>
  <c r="J468" i="215"/>
  <c r="J467" i="215"/>
  <c r="J466" i="215"/>
  <c r="J465" i="215"/>
  <c r="J464" i="215"/>
  <c r="J463" i="215"/>
  <c r="J462" i="215"/>
  <c r="J461" i="215"/>
  <c r="J460" i="215"/>
  <c r="J459" i="215"/>
  <c r="J458" i="215"/>
  <c r="J457" i="215"/>
  <c r="J456" i="215"/>
  <c r="J455" i="215"/>
  <c r="J454" i="215"/>
  <c r="J453" i="215"/>
  <c r="J452" i="215"/>
  <c r="J451" i="215"/>
  <c r="J450" i="215"/>
  <c r="J449" i="215"/>
  <c r="J448" i="215"/>
  <c r="J447" i="215"/>
  <c r="J446" i="215"/>
  <c r="J445" i="215"/>
  <c r="J444" i="215"/>
  <c r="J443" i="215"/>
  <c r="J442" i="215"/>
  <c r="J441" i="215"/>
  <c r="J440" i="215"/>
  <c r="J439" i="215"/>
  <c r="J438" i="215"/>
  <c r="J437" i="215"/>
  <c r="J436" i="215"/>
  <c r="J435" i="215"/>
  <c r="J434" i="215"/>
  <c r="J433" i="215"/>
  <c r="J432" i="215"/>
  <c r="J431" i="215"/>
  <c r="J430" i="215"/>
  <c r="J429" i="215"/>
  <c r="J428" i="215"/>
  <c r="J427" i="215"/>
  <c r="J426" i="215"/>
  <c r="J425" i="215"/>
  <c r="J424" i="215"/>
  <c r="J423" i="215"/>
  <c r="J422" i="215"/>
  <c r="J421" i="215"/>
  <c r="J420" i="215"/>
  <c r="J419" i="215"/>
  <c r="J418" i="215"/>
  <c r="J417" i="215"/>
  <c r="J416" i="215"/>
  <c r="J415" i="215"/>
  <c r="J414" i="215"/>
  <c r="J413" i="215"/>
  <c r="J412" i="215"/>
  <c r="J411" i="215"/>
  <c r="J410" i="215"/>
  <c r="J409" i="215"/>
  <c r="J408" i="215"/>
  <c r="J407" i="215"/>
  <c r="J406" i="215"/>
  <c r="J405" i="215"/>
  <c r="J404" i="215"/>
  <c r="J403" i="215"/>
  <c r="J402" i="215"/>
  <c r="J401" i="215"/>
  <c r="J400" i="215"/>
  <c r="J399" i="215"/>
  <c r="J398" i="215"/>
  <c r="J397" i="215"/>
  <c r="J396" i="215"/>
  <c r="J395" i="215"/>
  <c r="J394" i="215"/>
  <c r="J393" i="215"/>
  <c r="J392" i="215"/>
  <c r="J391" i="215"/>
  <c r="J390" i="215"/>
  <c r="J389" i="215"/>
  <c r="J388" i="215"/>
  <c r="J387" i="215"/>
  <c r="J386" i="215"/>
  <c r="J385" i="215"/>
  <c r="J384" i="215"/>
  <c r="J383" i="215"/>
  <c r="J382" i="215"/>
  <c r="J381" i="215"/>
  <c r="J380" i="215"/>
  <c r="J379" i="215"/>
  <c r="J378" i="215"/>
  <c r="J377" i="215"/>
  <c r="J376" i="215"/>
  <c r="J375" i="215"/>
  <c r="J374" i="215"/>
  <c r="J373" i="215"/>
  <c r="J372" i="215"/>
  <c r="J371" i="215"/>
  <c r="J370" i="215"/>
  <c r="J369" i="215"/>
  <c r="J368" i="215"/>
  <c r="J367" i="215"/>
  <c r="J366" i="215"/>
  <c r="J365" i="215"/>
  <c r="J364" i="215"/>
  <c r="J363" i="215"/>
  <c r="J362" i="215"/>
  <c r="J361" i="215"/>
  <c r="J360" i="215"/>
  <c r="J359" i="215"/>
  <c r="J358" i="215"/>
  <c r="J357" i="215"/>
  <c r="J356" i="215"/>
  <c r="J355" i="215"/>
  <c r="J354" i="215"/>
  <c r="J353" i="215"/>
  <c r="J352" i="215"/>
  <c r="J351" i="215"/>
  <c r="J350" i="215"/>
  <c r="J349" i="215"/>
  <c r="J348" i="215"/>
  <c r="J347" i="215"/>
  <c r="J346" i="215"/>
  <c r="J345" i="215"/>
  <c r="J344" i="215"/>
  <c r="J343" i="215"/>
  <c r="J342" i="215"/>
  <c r="J341" i="215"/>
  <c r="J340" i="215"/>
  <c r="J339" i="215"/>
  <c r="J338" i="215"/>
  <c r="J337" i="215"/>
  <c r="J336" i="215"/>
  <c r="J335" i="215"/>
  <c r="J334" i="215"/>
  <c r="J333" i="215"/>
  <c r="J332" i="215"/>
  <c r="J331" i="215"/>
  <c r="J330" i="215"/>
  <c r="J329" i="215"/>
  <c r="J328" i="215"/>
  <c r="J327" i="215"/>
  <c r="J326" i="215"/>
  <c r="J325" i="215"/>
  <c r="J324" i="215"/>
  <c r="J323" i="215"/>
  <c r="J322" i="215"/>
  <c r="J321" i="215"/>
  <c r="J320" i="215"/>
  <c r="J319" i="215"/>
  <c r="J318" i="215"/>
  <c r="J317" i="215"/>
  <c r="J316" i="215"/>
  <c r="J315" i="215"/>
  <c r="J314" i="215"/>
  <c r="J313" i="215"/>
  <c r="J312" i="215"/>
  <c r="J311" i="215"/>
  <c r="J310" i="215"/>
  <c r="J309" i="215"/>
  <c r="J308" i="215"/>
  <c r="J307" i="215"/>
  <c r="J306" i="215"/>
  <c r="J305" i="215"/>
  <c r="J304" i="215"/>
  <c r="J303" i="215"/>
  <c r="J181" i="215"/>
  <c r="J180" i="215"/>
  <c r="J150" i="215"/>
  <c r="J149" i="215"/>
  <c r="J148" i="215"/>
  <c r="J147" i="215"/>
  <c r="J146" i="215"/>
  <c r="J145" i="215"/>
  <c r="J144" i="215"/>
  <c r="J143" i="215"/>
  <c r="J142" i="215"/>
  <c r="J141" i="215"/>
  <c r="J140" i="215"/>
  <c r="J139" i="215"/>
  <c r="J138" i="215"/>
  <c r="J137" i="215"/>
  <c r="J136" i="215"/>
  <c r="J135" i="215"/>
  <c r="J134" i="215"/>
  <c r="J133" i="215"/>
  <c r="J132" i="215"/>
  <c r="J131" i="215"/>
  <c r="J130" i="215"/>
  <c r="J129" i="215"/>
  <c r="J128" i="215"/>
  <c r="J127" i="215"/>
  <c r="J126" i="215"/>
  <c r="J125" i="215"/>
  <c r="J124" i="215"/>
  <c r="J123" i="215"/>
  <c r="J122" i="215"/>
  <c r="J121" i="215"/>
  <c r="J120" i="215"/>
  <c r="J119" i="215"/>
  <c r="J118" i="215"/>
  <c r="J117" i="215"/>
  <c r="J116" i="215"/>
  <c r="J115" i="215"/>
  <c r="J114" i="215"/>
  <c r="J113" i="215"/>
  <c r="J112" i="215"/>
  <c r="J111" i="215"/>
  <c r="J110" i="215"/>
  <c r="J109" i="215"/>
  <c r="J108" i="215"/>
  <c r="J107" i="215"/>
  <c r="J106" i="215"/>
  <c r="J105" i="215"/>
  <c r="J104" i="215"/>
  <c r="J103" i="215"/>
  <c r="J102" i="215"/>
  <c r="J101" i="215"/>
  <c r="J100" i="215"/>
  <c r="J99" i="215"/>
  <c r="J98" i="215"/>
  <c r="J97" i="215"/>
  <c r="J96" i="215"/>
  <c r="J95" i="215"/>
  <c r="J94" i="215"/>
  <c r="J93" i="215"/>
  <c r="J92" i="215"/>
  <c r="J91" i="215"/>
  <c r="J90" i="215"/>
  <c r="J89" i="215"/>
  <c r="J88" i="215"/>
  <c r="J87" i="215"/>
  <c r="J86" i="215"/>
  <c r="J85" i="215"/>
  <c r="J84" i="215"/>
  <c r="J83" i="215"/>
  <c r="J82" i="215"/>
  <c r="J81" i="215"/>
  <c r="J80" i="215"/>
  <c r="J79" i="215"/>
  <c r="J78" i="215"/>
  <c r="J77" i="215"/>
  <c r="J76" i="215"/>
  <c r="J75" i="215"/>
  <c r="J74" i="215"/>
  <c r="J73" i="215"/>
  <c r="J72" i="215"/>
  <c r="J71" i="215"/>
  <c r="J70" i="215"/>
  <c r="J69" i="215"/>
  <c r="J68" i="215"/>
  <c r="J67" i="215"/>
  <c r="J66" i="215"/>
  <c r="J65" i="215"/>
  <c r="J64" i="215"/>
  <c r="J63" i="215"/>
  <c r="J62" i="215"/>
  <c r="J61" i="215"/>
  <c r="J60" i="215"/>
  <c r="J59" i="215"/>
  <c r="J58" i="215"/>
  <c r="J57" i="215"/>
  <c r="J56" i="215"/>
  <c r="J55" i="215"/>
  <c r="J54" i="215"/>
  <c r="J53" i="215"/>
  <c r="J52" i="215"/>
  <c r="J51" i="215"/>
  <c r="J50" i="215"/>
  <c r="J49" i="215"/>
  <c r="J48" i="215"/>
  <c r="J47" i="215"/>
  <c r="J46" i="215"/>
  <c r="J45" i="215"/>
  <c r="J44" i="215"/>
  <c r="J43" i="215"/>
  <c r="J42" i="215"/>
  <c r="J41" i="215"/>
  <c r="J40" i="215"/>
  <c r="J39" i="215"/>
  <c r="J38" i="215"/>
  <c r="J37" i="215"/>
  <c r="J36" i="215"/>
  <c r="J35" i="215"/>
  <c r="J34" i="215"/>
  <c r="J33" i="215"/>
  <c r="J32" i="215"/>
  <c r="J31" i="215"/>
  <c r="J30" i="215"/>
  <c r="J29" i="215"/>
  <c r="J28" i="215"/>
  <c r="J27" i="215"/>
  <c r="J26" i="215"/>
  <c r="J25" i="215"/>
  <c r="J24" i="215"/>
  <c r="J23" i="215"/>
  <c r="J22" i="215"/>
  <c r="K487" i="215"/>
  <c r="J487" i="215" s="1"/>
  <c r="K470" i="215"/>
  <c r="J470" i="215" s="1"/>
  <c r="K471" i="215"/>
  <c r="J471" i="215" s="1"/>
  <c r="K472" i="215"/>
  <c r="J472" i="215" s="1"/>
  <c r="K473" i="215"/>
  <c r="J473" i="215" s="1"/>
  <c r="K474" i="215"/>
  <c r="J474" i="215" s="1"/>
  <c r="K475" i="215"/>
  <c r="J475" i="215" s="1"/>
  <c r="K476" i="215"/>
  <c r="J476" i="215" s="1"/>
  <c r="K477" i="215"/>
  <c r="J477" i="215" s="1"/>
  <c r="K478" i="215"/>
  <c r="J478" i="215" s="1"/>
  <c r="K479" i="215"/>
  <c r="J479" i="215" s="1"/>
  <c r="K480" i="215"/>
  <c r="J480" i="215" s="1"/>
  <c r="K481" i="215"/>
  <c r="J481" i="215" s="1"/>
  <c r="K482" i="215"/>
  <c r="J482" i="215" s="1"/>
  <c r="K483" i="215"/>
  <c r="J483" i="215" s="1"/>
  <c r="K484" i="215"/>
  <c r="J484" i="215" s="1"/>
  <c r="K485" i="215"/>
  <c r="J485" i="215" s="1"/>
  <c r="K486" i="215"/>
  <c r="J486" i="215" s="1"/>
  <c r="K964" i="209"/>
  <c r="J964" i="209" s="1"/>
  <c r="K955" i="209"/>
  <c r="J955" i="209" s="1"/>
  <c r="K956" i="209"/>
  <c r="J956" i="209" s="1"/>
  <c r="K957" i="209"/>
  <c r="J957" i="209" s="1"/>
  <c r="K958" i="209"/>
  <c r="J958" i="209" s="1"/>
  <c r="K959" i="209"/>
  <c r="J959" i="209" s="1"/>
  <c r="K960" i="209"/>
  <c r="J960" i="209" s="1"/>
  <c r="K961" i="209"/>
  <c r="J961" i="209" s="1"/>
  <c r="K962" i="209"/>
  <c r="J962" i="209" s="1"/>
  <c r="K963" i="209"/>
  <c r="J963" i="209" s="1"/>
  <c r="K950" i="209"/>
  <c r="J950" i="209" s="1"/>
  <c r="K951" i="209"/>
  <c r="J951" i="209" s="1"/>
  <c r="K952" i="209"/>
  <c r="J952" i="209" s="1"/>
  <c r="K953" i="209"/>
  <c r="J953" i="209" s="1"/>
  <c r="K954" i="209"/>
  <c r="J954" i="209" s="1"/>
  <c r="K936" i="209"/>
  <c r="J936" i="209" s="1"/>
  <c r="K937" i="209"/>
  <c r="J937" i="209" s="1"/>
  <c r="K938" i="209"/>
  <c r="J938" i="209" s="1"/>
  <c r="K939" i="209"/>
  <c r="J939" i="209" s="1"/>
  <c r="K940" i="209"/>
  <c r="J940" i="209" s="1"/>
  <c r="K941" i="209"/>
  <c r="J941" i="209" s="1"/>
  <c r="K942" i="209"/>
  <c r="J942" i="209" s="1"/>
  <c r="K943" i="209"/>
  <c r="J943" i="209" s="1"/>
  <c r="K944" i="209"/>
  <c r="J944" i="209" s="1"/>
  <c r="K945" i="209"/>
  <c r="J945" i="209" s="1"/>
  <c r="K946" i="209"/>
  <c r="J946" i="209" s="1"/>
  <c r="K947" i="209"/>
  <c r="J947" i="209" s="1"/>
  <c r="K948" i="209"/>
  <c r="J948" i="209" s="1"/>
  <c r="K949" i="209"/>
  <c r="J949" i="209" s="1"/>
  <c r="K931" i="209"/>
  <c r="J931" i="209" s="1"/>
  <c r="K932" i="209"/>
  <c r="J932" i="209" s="1"/>
  <c r="K933" i="209"/>
  <c r="J933" i="209" s="1"/>
  <c r="K934" i="209"/>
  <c r="J934" i="209" s="1"/>
  <c r="K935" i="209"/>
  <c r="J935" i="209" s="1"/>
  <c r="F70" i="236"/>
  <c r="F69" i="236"/>
  <c r="F68" i="236"/>
  <c r="F67" i="236"/>
  <c r="F66" i="236"/>
  <c r="F65" i="236"/>
  <c r="F64" i="236"/>
  <c r="F63" i="236"/>
  <c r="F62" i="236"/>
  <c r="F42" i="236"/>
  <c r="F43" i="236"/>
  <c r="F44" i="236"/>
  <c r="F45" i="236"/>
  <c r="F46" i="236"/>
  <c r="F47" i="236"/>
  <c r="F48" i="236"/>
  <c r="F49" i="236"/>
  <c r="F18" i="236"/>
  <c r="F19" i="236"/>
  <c r="F20" i="236"/>
  <c r="F21" i="236"/>
  <c r="F22" i="236"/>
  <c r="F23" i="236"/>
  <c r="F24" i="236"/>
  <c r="F41" i="236"/>
  <c r="F40" i="236"/>
  <c r="F39" i="236"/>
  <c r="F38" i="236"/>
  <c r="K180" i="215" l="1"/>
  <c r="K181" i="215"/>
  <c r="K404" i="215"/>
  <c r="K405" i="215"/>
  <c r="K802" i="209"/>
  <c r="J802" i="209" s="1"/>
  <c r="K801" i="209"/>
  <c r="J801" i="209" s="1"/>
  <c r="K800" i="209"/>
  <c r="J800" i="209" s="1"/>
  <c r="K799" i="209"/>
  <c r="J799" i="209" s="1"/>
  <c r="K346" i="209"/>
  <c r="J346" i="209" s="1"/>
  <c r="K345" i="209"/>
  <c r="J345" i="209" s="1"/>
  <c r="K344" i="209"/>
  <c r="J344" i="209" s="1"/>
  <c r="K343" i="209"/>
  <c r="J343" i="209" s="1"/>
  <c r="G29" i="199"/>
  <c r="F29" i="199" s="1"/>
  <c r="G47" i="199"/>
  <c r="F47" i="199" s="1"/>
  <c r="G48" i="199"/>
  <c r="F48" i="199" s="1"/>
  <c r="G49" i="199"/>
  <c r="F49" i="199" s="1"/>
  <c r="G50" i="199"/>
  <c r="F50" i="199" s="1"/>
  <c r="G51" i="199"/>
  <c r="F51" i="199" s="1"/>
  <c r="G58" i="199"/>
  <c r="F58" i="199" s="1"/>
  <c r="G59" i="199"/>
  <c r="F59" i="199" s="1"/>
  <c r="G60" i="199"/>
  <c r="F60" i="199" s="1"/>
  <c r="G61" i="199"/>
  <c r="F61" i="199" s="1"/>
  <c r="G62" i="199"/>
  <c r="F62" i="199" s="1"/>
  <c r="G63" i="199"/>
  <c r="F63" i="199" s="1"/>
  <c r="G44" i="199"/>
  <c r="F44" i="199" s="1"/>
  <c r="G45" i="199"/>
  <c r="F45" i="199" s="1"/>
  <c r="G46" i="199"/>
  <c r="F46" i="199" s="1"/>
  <c r="G34" i="199"/>
  <c r="F34" i="199" s="1"/>
  <c r="G30" i="199"/>
  <c r="F30" i="199" s="1"/>
  <c r="F60" i="190"/>
  <c r="E60" i="190" s="1"/>
  <c r="F61" i="190"/>
  <c r="E61" i="190" s="1"/>
  <c r="G25" i="199" l="1"/>
  <c r="F25" i="199" s="1"/>
  <c r="G22" i="199"/>
  <c r="F22" i="199" s="1"/>
  <c r="F17" i="236"/>
  <c r="F16" i="236"/>
  <c r="F15" i="236"/>
  <c r="F14" i="236"/>
  <c r="I13" i="235"/>
  <c r="I14" i="235"/>
  <c r="I15" i="235"/>
  <c r="I17" i="235"/>
  <c r="I18" i="235"/>
  <c r="I19" i="235"/>
  <c r="I20" i="235"/>
  <c r="I21" i="235"/>
  <c r="I9" i="235"/>
  <c r="I22" i="235"/>
  <c r="I23" i="235"/>
  <c r="I16" i="235"/>
  <c r="I10" i="235"/>
  <c r="I11" i="235"/>
  <c r="I12" i="235"/>
  <c r="F62" i="190" l="1"/>
  <c r="E62" i="190" s="1"/>
  <c r="F15" i="233"/>
  <c r="F14" i="233"/>
  <c r="E34" i="229"/>
  <c r="D34" i="229" s="1"/>
  <c r="E35" i="229"/>
  <c r="D35" i="229" s="1"/>
  <c r="E36" i="229"/>
  <c r="D36" i="229" s="1"/>
  <c r="E37" i="229"/>
  <c r="D37" i="229" s="1"/>
  <c r="E38" i="229"/>
  <c r="D38" i="229" s="1"/>
  <c r="E39" i="229"/>
  <c r="D39" i="229" s="1"/>
  <c r="E40" i="229"/>
  <c r="D40" i="229" s="1"/>
  <c r="E41" i="229"/>
  <c r="D41" i="229" s="1"/>
  <c r="E19" i="229"/>
  <c r="E33" i="229"/>
  <c r="D33" i="229" s="1"/>
  <c r="E32" i="229"/>
  <c r="D32" i="229" s="1"/>
  <c r="E31" i="229"/>
  <c r="D31" i="229" s="1"/>
  <c r="E30" i="229"/>
  <c r="D30" i="229" s="1"/>
  <c r="E29" i="229"/>
  <c r="D29" i="229" s="1"/>
  <c r="E28" i="229"/>
  <c r="D28" i="229" s="1"/>
  <c r="E27" i="229"/>
  <c r="D27" i="229" s="1"/>
  <c r="E26" i="229"/>
  <c r="D26" i="229" s="1"/>
  <c r="E25" i="229"/>
  <c r="D25" i="229" s="1"/>
  <c r="E24" i="229"/>
  <c r="D24" i="229" s="1"/>
  <c r="E23" i="229"/>
  <c r="D23" i="229" s="1"/>
  <c r="E22" i="229"/>
  <c r="D22" i="229" s="1"/>
  <c r="F4" i="185" l="1"/>
  <c r="J16" i="217"/>
  <c r="J17" i="217"/>
  <c r="J18" i="217"/>
  <c r="J19" i="217"/>
  <c r="J20" i="217"/>
  <c r="J21" i="217"/>
  <c r="J22" i="217"/>
  <c r="J23" i="217"/>
  <c r="J24" i="217"/>
  <c r="J25" i="217"/>
  <c r="J26" i="217"/>
  <c r="J27" i="217"/>
  <c r="J28" i="217"/>
  <c r="J29" i="217"/>
  <c r="J30" i="217"/>
  <c r="J31" i="217"/>
  <c r="J32" i="217"/>
  <c r="J33" i="217"/>
  <c r="J34" i="217"/>
  <c r="J35" i="217"/>
  <c r="J36" i="217"/>
  <c r="J37" i="217"/>
  <c r="J38" i="217"/>
  <c r="J39" i="217"/>
  <c r="J40" i="217"/>
  <c r="J41" i="217"/>
  <c r="J42" i="217"/>
  <c r="J43" i="217"/>
  <c r="J44" i="217"/>
  <c r="J45" i="217"/>
  <c r="J46" i="217"/>
  <c r="J47" i="217"/>
  <c r="J48" i="217"/>
  <c r="J49" i="217"/>
  <c r="J50" i="217"/>
  <c r="J51" i="217"/>
  <c r="J52" i="217"/>
  <c r="J53" i="217"/>
  <c r="J54" i="217"/>
  <c r="J55" i="217"/>
  <c r="J56" i="217"/>
  <c r="J57" i="217"/>
  <c r="J58" i="217"/>
  <c r="J59" i="217"/>
  <c r="J60" i="217"/>
  <c r="J61" i="217"/>
  <c r="J62" i="217"/>
  <c r="J63" i="217"/>
  <c r="J64" i="217"/>
  <c r="J65" i="217"/>
  <c r="J66" i="217"/>
  <c r="J67" i="217"/>
  <c r="J68" i="217"/>
  <c r="J69" i="217"/>
  <c r="J70" i="217"/>
  <c r="J71" i="217"/>
  <c r="J72" i="217"/>
  <c r="J73" i="217"/>
  <c r="J74" i="217"/>
  <c r="J75" i="217"/>
  <c r="J76" i="217"/>
  <c r="J77" i="217"/>
  <c r="J78" i="217"/>
  <c r="J79" i="217"/>
  <c r="J80" i="217"/>
  <c r="J81" i="217"/>
  <c r="J82" i="217"/>
  <c r="J83" i="217"/>
  <c r="J84" i="217"/>
  <c r="J85" i="217"/>
  <c r="J86" i="217"/>
  <c r="J87" i="217"/>
  <c r="J88" i="217"/>
  <c r="J89" i="217"/>
  <c r="J90" i="217"/>
  <c r="J91" i="217"/>
  <c r="J92" i="217"/>
  <c r="J93" i="217"/>
  <c r="J15" i="217"/>
  <c r="J20" i="227"/>
  <c r="I20" i="227" s="1"/>
  <c r="J22" i="227"/>
  <c r="I22" i="227" s="1"/>
  <c r="J24" i="227"/>
  <c r="I24" i="227" s="1"/>
  <c r="J26" i="227"/>
  <c r="I26" i="227" s="1"/>
  <c r="J28" i="227"/>
  <c r="I28" i="227" s="1"/>
  <c r="J36" i="227"/>
  <c r="I36" i="227" s="1"/>
  <c r="J95" i="227"/>
  <c r="I95" i="227" s="1"/>
  <c r="J19" i="227"/>
  <c r="I19" i="227" s="1"/>
  <c r="J21" i="227"/>
  <c r="I21" i="227" s="1"/>
  <c r="J23" i="227"/>
  <c r="I23" i="227" s="1"/>
  <c r="J25" i="227"/>
  <c r="I25" i="227" s="1"/>
  <c r="J27" i="227"/>
  <c r="I27" i="227" s="1"/>
  <c r="J29" i="227"/>
  <c r="I29" i="227" s="1"/>
  <c r="J37" i="227"/>
  <c r="I37" i="227" s="1"/>
  <c r="J96" i="227"/>
  <c r="I96" i="227" s="1"/>
  <c r="J30" i="227"/>
  <c r="I30" i="227" s="1"/>
  <c r="J38" i="227"/>
  <c r="I38" i="227" s="1"/>
  <c r="J81" i="227"/>
  <c r="I81" i="227" s="1"/>
  <c r="J31" i="227"/>
  <c r="I31" i="227" s="1"/>
  <c r="J33" i="227"/>
  <c r="I33" i="227" s="1"/>
  <c r="J39" i="227"/>
  <c r="I39" i="227" s="1"/>
  <c r="J41" i="227"/>
  <c r="I41" i="227" s="1"/>
  <c r="J43" i="227"/>
  <c r="I43" i="227" s="1"/>
  <c r="J45" i="227"/>
  <c r="I45" i="227" s="1"/>
  <c r="J65" i="227"/>
  <c r="I65" i="227" s="1"/>
  <c r="J77" i="227"/>
  <c r="I77" i="227" s="1"/>
  <c r="J69" i="227"/>
  <c r="I69" i="227" s="1"/>
  <c r="J71" i="227"/>
  <c r="I71" i="227" s="1"/>
  <c r="J63" i="227"/>
  <c r="I63" i="227" s="1"/>
  <c r="J108" i="227"/>
  <c r="I108" i="227" s="1"/>
  <c r="J79" i="227"/>
  <c r="I79" i="227" s="1"/>
  <c r="J73" i="227"/>
  <c r="I73" i="227" s="1"/>
  <c r="J67" i="227"/>
  <c r="I67" i="227" s="1"/>
  <c r="J82" i="227"/>
  <c r="I82" i="227" s="1"/>
  <c r="J42" i="227"/>
  <c r="I42" i="227" s="1"/>
  <c r="J70" i="227"/>
  <c r="I70" i="227" s="1"/>
  <c r="J72" i="227"/>
  <c r="I72" i="227" s="1"/>
  <c r="J75" i="227"/>
  <c r="I75" i="227" s="1"/>
  <c r="J66" i="227"/>
  <c r="I66" i="227" s="1"/>
  <c r="J145" i="227"/>
  <c r="I145" i="227" s="1"/>
  <c r="J97" i="227"/>
  <c r="I97" i="227" s="1"/>
  <c r="J123" i="227"/>
  <c r="I123" i="227" s="1"/>
  <c r="J125" i="227"/>
  <c r="I125" i="227" s="1"/>
  <c r="J138" i="227"/>
  <c r="I138" i="227" s="1"/>
  <c r="J140" i="227"/>
  <c r="I140" i="227" s="1"/>
  <c r="J98" i="227"/>
  <c r="I98" i="227" s="1"/>
  <c r="J124" i="227"/>
  <c r="I124" i="227" s="1"/>
  <c r="J126" i="227"/>
  <c r="I126" i="227" s="1"/>
  <c r="J47" i="227"/>
  <c r="I47" i="227" s="1"/>
  <c r="J55" i="227"/>
  <c r="I55" i="227" s="1"/>
  <c r="J61" i="227"/>
  <c r="I61" i="227" s="1"/>
  <c r="J59" i="227"/>
  <c r="I59" i="227" s="1"/>
  <c r="J83" i="227"/>
  <c r="I83" i="227" s="1"/>
  <c r="J87" i="227"/>
  <c r="I87" i="227" s="1"/>
  <c r="J89" i="227"/>
  <c r="I89" i="227" s="1"/>
  <c r="J91" i="227"/>
  <c r="I91" i="227" s="1"/>
  <c r="J92" i="227"/>
  <c r="I92" i="227" s="1"/>
  <c r="J139" i="227"/>
  <c r="I139" i="227" s="1"/>
  <c r="J49" i="227"/>
  <c r="I49" i="227" s="1"/>
  <c r="J51" i="227"/>
  <c r="I51" i="227" s="1"/>
  <c r="J57" i="227"/>
  <c r="I57" i="227" s="1"/>
  <c r="J53" i="227"/>
  <c r="I53" i="227" s="1"/>
  <c r="J85" i="227"/>
  <c r="I85" i="227" s="1"/>
  <c r="J113" i="227"/>
  <c r="I113" i="227" s="1"/>
  <c r="J115" i="227"/>
  <c r="I115" i="227" s="1"/>
  <c r="J117" i="227"/>
  <c r="I117" i="227" s="1"/>
  <c r="J121" i="227"/>
  <c r="I121" i="227" s="1"/>
  <c r="J129" i="227"/>
  <c r="I129" i="227" s="1"/>
  <c r="J48" i="227"/>
  <c r="I48" i="227" s="1"/>
  <c r="J60" i="227"/>
  <c r="I60" i="227" s="1"/>
  <c r="J62" i="227"/>
  <c r="I62" i="227" s="1"/>
  <c r="J84" i="227"/>
  <c r="I84" i="227" s="1"/>
  <c r="J90" i="227"/>
  <c r="I90" i="227" s="1"/>
  <c r="J93" i="227"/>
  <c r="I93" i="227" s="1"/>
  <c r="J94" i="227"/>
  <c r="I94" i="227" s="1"/>
  <c r="J99" i="227"/>
  <c r="I99" i="227" s="1"/>
  <c r="J50" i="227"/>
  <c r="I50" i="227" s="1"/>
  <c r="J101" i="227"/>
  <c r="I101" i="227" s="1"/>
  <c r="J103" i="227"/>
  <c r="I103" i="227" s="1"/>
  <c r="J142" i="227"/>
  <c r="I142" i="227" s="1"/>
  <c r="J104" i="227"/>
  <c r="I104" i="227" s="1"/>
  <c r="J107" i="227"/>
  <c r="I107" i="227" s="1"/>
  <c r="J119" i="227"/>
  <c r="I119" i="227" s="1"/>
  <c r="J127" i="227"/>
  <c r="I127" i="227" s="1"/>
  <c r="J111" i="227"/>
  <c r="I111" i="227" s="1"/>
  <c r="J32" i="227"/>
  <c r="I32" i="227" s="1"/>
  <c r="J34" i="227"/>
  <c r="I34" i="227" s="1"/>
  <c r="J35" i="227"/>
  <c r="I35" i="227" s="1"/>
  <c r="J40" i="227"/>
  <c r="I40" i="227" s="1"/>
  <c r="J44" i="227"/>
  <c r="I44" i="227" s="1"/>
  <c r="J46" i="227"/>
  <c r="I46" i="227" s="1"/>
  <c r="J56" i="227"/>
  <c r="I56" i="227" s="1"/>
  <c r="J52" i="227"/>
  <c r="I52" i="227" s="1"/>
  <c r="J58" i="227"/>
  <c r="I58" i="227" s="1"/>
  <c r="J54" i="227"/>
  <c r="I54" i="227" s="1"/>
  <c r="J80" i="227"/>
  <c r="I80" i="227" s="1"/>
  <c r="J78" i="227"/>
  <c r="I78" i="227" s="1"/>
  <c r="J74" i="227"/>
  <c r="I74" i="227" s="1"/>
  <c r="J68" i="227"/>
  <c r="I68" i="227" s="1"/>
  <c r="J64" i="227"/>
  <c r="I64" i="227" s="1"/>
  <c r="J76" i="227"/>
  <c r="I76" i="227" s="1"/>
  <c r="J86" i="227"/>
  <c r="I86" i="227" s="1"/>
  <c r="J137" i="227"/>
  <c r="I137" i="227" s="1"/>
  <c r="J88" i="227"/>
  <c r="I88" i="227" s="1"/>
  <c r="J100" i="227"/>
  <c r="I100" i="227" s="1"/>
  <c r="J102" i="227"/>
  <c r="I102" i="227" s="1"/>
  <c r="J141" i="227"/>
  <c r="I141" i="227" s="1"/>
  <c r="J105" i="227"/>
  <c r="I105" i="227" s="1"/>
  <c r="J106" i="227"/>
  <c r="I106" i="227" s="1"/>
  <c r="J109" i="227"/>
  <c r="I109" i="227" s="1"/>
  <c r="J110" i="227"/>
  <c r="I110" i="227" s="1"/>
  <c r="J112" i="227"/>
  <c r="I112" i="227" s="1"/>
  <c r="J114" i="227"/>
  <c r="I114" i="227" s="1"/>
  <c r="J116" i="227"/>
  <c r="I116" i="227" s="1"/>
  <c r="J118" i="227"/>
  <c r="I118" i="227" s="1"/>
  <c r="J120" i="227"/>
  <c r="I120" i="227" s="1"/>
  <c r="J122" i="227"/>
  <c r="I122" i="227" s="1"/>
  <c r="J128" i="227"/>
  <c r="I128" i="227" s="1"/>
  <c r="J130" i="227"/>
  <c r="I130" i="227" s="1"/>
  <c r="K22" i="215"/>
  <c r="J22" i="216"/>
  <c r="K767" i="209"/>
  <c r="J767" i="209" s="1"/>
  <c r="K766" i="209"/>
  <c r="J766" i="209" s="1"/>
  <c r="K765" i="209"/>
  <c r="J765" i="209" s="1"/>
  <c r="K764" i="209"/>
  <c r="J764" i="209" s="1"/>
  <c r="K763" i="209"/>
  <c r="J763" i="209" s="1"/>
  <c r="K762" i="209"/>
  <c r="J762" i="209" s="1"/>
  <c r="K761" i="209"/>
  <c r="J761" i="209" s="1"/>
  <c r="K760" i="209"/>
  <c r="J760" i="209" s="1"/>
  <c r="K311" i="209"/>
  <c r="J311" i="209" s="1"/>
  <c r="K310" i="209"/>
  <c r="J310" i="209" s="1"/>
  <c r="K309" i="209"/>
  <c r="J309" i="209" s="1"/>
  <c r="K308" i="209"/>
  <c r="J308" i="209" s="1"/>
  <c r="F55" i="185" l="1"/>
  <c r="F54" i="185"/>
  <c r="F53" i="185"/>
  <c r="F60" i="185"/>
  <c r="F58" i="185"/>
  <c r="F57" i="185"/>
  <c r="F56" i="185"/>
  <c r="F52" i="185"/>
  <c r="F51" i="185"/>
  <c r="F50" i="185"/>
  <c r="F49" i="185"/>
  <c r="F48" i="185"/>
  <c r="F35" i="185"/>
  <c r="F33" i="185"/>
  <c r="F34" i="185"/>
  <c r="F32" i="185"/>
  <c r="F31" i="185"/>
  <c r="F30" i="185"/>
  <c r="F29" i="185"/>
  <c r="F28" i="185"/>
  <c r="F27" i="185"/>
  <c r="F26" i="185"/>
  <c r="F25" i="185"/>
  <c r="F24" i="185"/>
  <c r="F23" i="185"/>
  <c r="F22" i="185"/>
  <c r="F21" i="185"/>
  <c r="F42" i="185"/>
  <c r="F40" i="185"/>
  <c r="F39" i="185"/>
  <c r="F38" i="185"/>
  <c r="F37" i="185"/>
  <c r="F36" i="185"/>
  <c r="F20" i="185"/>
  <c r="J18" i="227"/>
  <c r="I18" i="227" s="1"/>
  <c r="J23" i="223"/>
  <c r="J24" i="223"/>
  <c r="J25" i="223"/>
  <c r="J26" i="223"/>
  <c r="J27" i="223"/>
  <c r="J28" i="223"/>
  <c r="J29" i="223"/>
  <c r="J22" i="223"/>
  <c r="J23" i="218"/>
  <c r="J24" i="218"/>
  <c r="J25" i="218"/>
  <c r="J26" i="218"/>
  <c r="J27" i="218"/>
  <c r="J28" i="218"/>
  <c r="J29" i="218"/>
  <c r="J30" i="218"/>
  <c r="J31" i="218"/>
  <c r="J32" i="218"/>
  <c r="J33" i="218"/>
  <c r="J34" i="218"/>
  <c r="J35" i="218"/>
  <c r="J36" i="218"/>
  <c r="J37" i="218"/>
  <c r="J22" i="218"/>
  <c r="J23" i="216"/>
  <c r="J24" i="216"/>
  <c r="J25" i="216"/>
  <c r="J26" i="216"/>
  <c r="J27" i="216"/>
  <c r="J28" i="216"/>
  <c r="J29" i="216"/>
  <c r="J30" i="216"/>
  <c r="J31" i="216"/>
  <c r="J32" i="216"/>
  <c r="J33" i="216"/>
  <c r="J34" i="216"/>
  <c r="J35" i="216"/>
  <c r="J36" i="216"/>
  <c r="J37" i="216"/>
  <c r="J38" i="216"/>
  <c r="J39" i="216"/>
  <c r="J40" i="216"/>
  <c r="J41" i="216"/>
  <c r="J42" i="216"/>
  <c r="J43" i="216"/>
  <c r="J44" i="216"/>
  <c r="J45" i="216"/>
  <c r="J46" i="216"/>
  <c r="J47" i="216"/>
  <c r="J48" i="216"/>
  <c r="J49" i="216"/>
  <c r="J50" i="216"/>
  <c r="J51" i="216"/>
  <c r="J52" i="216"/>
  <c r="J53" i="216"/>
  <c r="J54" i="216"/>
  <c r="J55" i="216"/>
  <c r="J56" i="216"/>
  <c r="J57" i="216"/>
  <c r="J58" i="216"/>
  <c r="J59" i="216"/>
  <c r="J60" i="216"/>
  <c r="J61" i="216"/>
  <c r="J62" i="216"/>
  <c r="J63" i="216"/>
  <c r="J64" i="216"/>
  <c r="J65" i="216"/>
  <c r="J66" i="216"/>
  <c r="J67" i="216"/>
  <c r="J68" i="216"/>
  <c r="J69" i="216"/>
  <c r="J70" i="216"/>
  <c r="J71" i="216"/>
  <c r="J72" i="216"/>
  <c r="J73" i="216"/>
  <c r="J74" i="216"/>
  <c r="J75" i="216"/>
  <c r="J76" i="216"/>
  <c r="J77" i="216"/>
  <c r="J78" i="216"/>
  <c r="J79" i="216"/>
  <c r="J80" i="216"/>
  <c r="J81" i="216"/>
  <c r="J82" i="216"/>
  <c r="J83" i="216"/>
  <c r="J84" i="216"/>
  <c r="J85" i="216"/>
  <c r="J86" i="216"/>
  <c r="J87" i="216"/>
  <c r="J88" i="216"/>
  <c r="J89" i="216"/>
  <c r="J90" i="216"/>
  <c r="J91" i="216"/>
  <c r="J92" i="216"/>
  <c r="J93" i="216"/>
  <c r="J94" i="216"/>
  <c r="J95" i="216"/>
  <c r="J96" i="216"/>
  <c r="J97" i="216"/>
  <c r="J98" i="216"/>
  <c r="J99" i="216"/>
  <c r="J100" i="216"/>
  <c r="J101" i="216"/>
  <c r="J102" i="216"/>
  <c r="J103" i="216"/>
  <c r="J104" i="216"/>
  <c r="J105" i="216"/>
  <c r="J106" i="216"/>
  <c r="J107" i="216"/>
  <c r="J108" i="216"/>
  <c r="J109" i="216"/>
  <c r="J110" i="216"/>
  <c r="J111" i="216"/>
  <c r="J112" i="216"/>
  <c r="J113" i="216"/>
  <c r="J114" i="216"/>
  <c r="J115" i="216"/>
  <c r="J116" i="216"/>
  <c r="J117" i="216"/>
  <c r="J118" i="216"/>
  <c r="J119" i="216"/>
  <c r="J120" i="216"/>
  <c r="J121" i="216"/>
  <c r="J122" i="216"/>
  <c r="J123" i="216"/>
  <c r="J124" i="216"/>
  <c r="J125" i="216"/>
  <c r="J126" i="216"/>
  <c r="J127" i="216"/>
  <c r="J128" i="216"/>
  <c r="J129" i="216"/>
  <c r="J130" i="216"/>
  <c r="J131" i="216"/>
  <c r="J132" i="216"/>
  <c r="J133" i="216"/>
  <c r="J134" i="216"/>
  <c r="J135" i="216"/>
  <c r="J136" i="216"/>
  <c r="J137" i="216"/>
  <c r="J138" i="216"/>
  <c r="J139" i="216"/>
  <c r="J140" i="216"/>
  <c r="J141" i="216"/>
  <c r="J142" i="216"/>
  <c r="J143" i="216"/>
  <c r="J144" i="216"/>
  <c r="J145" i="216"/>
  <c r="J146" i="216"/>
  <c r="J147" i="216"/>
  <c r="J148" i="216"/>
  <c r="J149" i="216"/>
  <c r="J150" i="216"/>
  <c r="J151" i="216"/>
  <c r="J152" i="216"/>
  <c r="J153" i="216"/>
  <c r="J154" i="216"/>
  <c r="J155" i="216"/>
  <c r="J156" i="216"/>
  <c r="J157" i="216"/>
  <c r="J158" i="216"/>
  <c r="J159" i="216"/>
  <c r="J160" i="216"/>
  <c r="J161" i="216"/>
  <c r="J162" i="216"/>
  <c r="J163" i="216"/>
  <c r="J164" i="216"/>
  <c r="J165" i="216"/>
  <c r="J166" i="216"/>
  <c r="J167" i="216"/>
  <c r="J168" i="216"/>
  <c r="J169" i="216"/>
  <c r="J170" i="216"/>
  <c r="J171" i="216"/>
  <c r="J172" i="216"/>
  <c r="J173" i="216"/>
  <c r="J174" i="216"/>
  <c r="J175" i="216"/>
  <c r="J176" i="216"/>
  <c r="J177" i="216"/>
  <c r="J178" i="216"/>
  <c r="J179" i="216"/>
  <c r="J180" i="216"/>
  <c r="J181" i="216"/>
  <c r="J182" i="216"/>
  <c r="J183" i="216"/>
  <c r="J184" i="216"/>
  <c r="J185" i="216"/>
  <c r="J186" i="216"/>
  <c r="J187" i="216"/>
  <c r="J188" i="216"/>
  <c r="J189" i="216"/>
  <c r="J190" i="216"/>
  <c r="J191" i="216"/>
  <c r="J192" i="216"/>
  <c r="J193" i="216"/>
  <c r="J194" i="216"/>
  <c r="J195" i="216"/>
  <c r="J196" i="216"/>
  <c r="J197" i="216"/>
  <c r="J198" i="216"/>
  <c r="J199" i="216"/>
  <c r="J200" i="216"/>
  <c r="J201" i="216"/>
  <c r="J202" i="216"/>
  <c r="J203" i="216"/>
  <c r="J204" i="216"/>
  <c r="J205" i="216"/>
  <c r="J206" i="216"/>
  <c r="J207" i="216"/>
  <c r="J208" i="216"/>
  <c r="J209" i="216"/>
  <c r="J210" i="216"/>
  <c r="J211" i="216"/>
  <c r="J212" i="216"/>
  <c r="J213" i="216"/>
  <c r="J214" i="216"/>
  <c r="J215" i="216"/>
  <c r="J216" i="216"/>
  <c r="J217" i="216"/>
  <c r="J218" i="216"/>
  <c r="J219" i="216"/>
  <c r="J220" i="216"/>
  <c r="J221" i="216"/>
  <c r="J222" i="216"/>
  <c r="J223" i="216"/>
  <c r="J224" i="216"/>
  <c r="J225" i="216"/>
  <c r="J226" i="216"/>
  <c r="J227" i="216"/>
  <c r="J228" i="216"/>
  <c r="J229" i="216"/>
  <c r="J230" i="216"/>
  <c r="J231" i="216"/>
  <c r="J232" i="216"/>
  <c r="J233" i="216"/>
  <c r="J234" i="216"/>
  <c r="J235" i="216"/>
  <c r="J236" i="216"/>
  <c r="J237" i="216"/>
  <c r="J238" i="216"/>
  <c r="J239" i="216"/>
  <c r="K24" i="209"/>
  <c r="J24" i="209" s="1"/>
  <c r="K25" i="209"/>
  <c r="J25" i="209" s="1"/>
  <c r="K26" i="209"/>
  <c r="J26" i="209" s="1"/>
  <c r="K27" i="209"/>
  <c r="J27" i="209" s="1"/>
  <c r="K28" i="209"/>
  <c r="J28" i="209" s="1"/>
  <c r="K29" i="209"/>
  <c r="J29" i="209" s="1"/>
  <c r="K30" i="209"/>
  <c r="J30" i="209" s="1"/>
  <c r="K31" i="209"/>
  <c r="J31" i="209" s="1"/>
  <c r="K32" i="209"/>
  <c r="J32" i="209" s="1"/>
  <c r="K33" i="209"/>
  <c r="J33" i="209" s="1"/>
  <c r="K34" i="209"/>
  <c r="J34" i="209" s="1"/>
  <c r="K35" i="209"/>
  <c r="J35" i="209" s="1"/>
  <c r="K36" i="209"/>
  <c r="J36" i="209" s="1"/>
  <c r="K37" i="209"/>
  <c r="J37" i="209" s="1"/>
  <c r="K38" i="209"/>
  <c r="J38" i="209" s="1"/>
  <c r="K39" i="209"/>
  <c r="J39" i="209" s="1"/>
  <c r="K40" i="209"/>
  <c r="J40" i="209" s="1"/>
  <c r="K41" i="209"/>
  <c r="J41" i="209" s="1"/>
  <c r="K42" i="209"/>
  <c r="J42" i="209" s="1"/>
  <c r="K43" i="209"/>
  <c r="J43" i="209" s="1"/>
  <c r="K44" i="209"/>
  <c r="J44" i="209" s="1"/>
  <c r="K45" i="209"/>
  <c r="J45" i="209" s="1"/>
  <c r="K46" i="209"/>
  <c r="J46" i="209" s="1"/>
  <c r="K47" i="209"/>
  <c r="J47" i="209" s="1"/>
  <c r="K48" i="209"/>
  <c r="J48" i="209" s="1"/>
  <c r="K49" i="209"/>
  <c r="J49" i="209" s="1"/>
  <c r="K50" i="209"/>
  <c r="J50" i="209" s="1"/>
  <c r="K51" i="209"/>
  <c r="J51" i="209" s="1"/>
  <c r="K52" i="209"/>
  <c r="J52" i="209" s="1"/>
  <c r="K53" i="209"/>
  <c r="J53" i="209" s="1"/>
  <c r="K54" i="209"/>
  <c r="J54" i="209" s="1"/>
  <c r="K55" i="209"/>
  <c r="J55" i="209" s="1"/>
  <c r="K56" i="209"/>
  <c r="J56" i="209" s="1"/>
  <c r="K57" i="209"/>
  <c r="J57" i="209" s="1"/>
  <c r="K58" i="209"/>
  <c r="J58" i="209" s="1"/>
  <c r="K59" i="209"/>
  <c r="J59" i="209" s="1"/>
  <c r="K60" i="209"/>
  <c r="J60" i="209" s="1"/>
  <c r="K61" i="209"/>
  <c r="J61" i="209" s="1"/>
  <c r="K62" i="209"/>
  <c r="J62" i="209" s="1"/>
  <c r="K63" i="209"/>
  <c r="J63" i="209" s="1"/>
  <c r="K64" i="209"/>
  <c r="J64" i="209" s="1"/>
  <c r="K65" i="209"/>
  <c r="J65" i="209" s="1"/>
  <c r="K66" i="209"/>
  <c r="J66" i="209" s="1"/>
  <c r="K67" i="209"/>
  <c r="J67" i="209" s="1"/>
  <c r="K68" i="209"/>
  <c r="J68" i="209" s="1"/>
  <c r="K69" i="209"/>
  <c r="J69" i="209" s="1"/>
  <c r="K70" i="209"/>
  <c r="J70" i="209" s="1"/>
  <c r="K71" i="209"/>
  <c r="J71" i="209" s="1"/>
  <c r="K72" i="209"/>
  <c r="J72" i="209" s="1"/>
  <c r="K73" i="209"/>
  <c r="J73" i="209" s="1"/>
  <c r="K74" i="209"/>
  <c r="J74" i="209" s="1"/>
  <c r="K75" i="209"/>
  <c r="J75" i="209" s="1"/>
  <c r="K76" i="209"/>
  <c r="J76" i="209" s="1"/>
  <c r="K77" i="209"/>
  <c r="J77" i="209" s="1"/>
  <c r="K78" i="209"/>
  <c r="J78" i="209" s="1"/>
  <c r="K79" i="209"/>
  <c r="J79" i="209" s="1"/>
  <c r="K80" i="209"/>
  <c r="J80" i="209" s="1"/>
  <c r="K81" i="209"/>
  <c r="J81" i="209" s="1"/>
  <c r="K82" i="209"/>
  <c r="J82" i="209" s="1"/>
  <c r="K83" i="209"/>
  <c r="J83" i="209" s="1"/>
  <c r="K84" i="209"/>
  <c r="J84" i="209" s="1"/>
  <c r="K85" i="209"/>
  <c r="J85" i="209" s="1"/>
  <c r="K86" i="209"/>
  <c r="J86" i="209" s="1"/>
  <c r="K87" i="209"/>
  <c r="J87" i="209" s="1"/>
  <c r="K88" i="209"/>
  <c r="J88" i="209" s="1"/>
  <c r="K89" i="209"/>
  <c r="J89" i="209" s="1"/>
  <c r="K90" i="209"/>
  <c r="J90" i="209" s="1"/>
  <c r="K91" i="209"/>
  <c r="J91" i="209" s="1"/>
  <c r="K92" i="209"/>
  <c r="J92" i="209" s="1"/>
  <c r="K93" i="209"/>
  <c r="J93" i="209" s="1"/>
  <c r="K94" i="209"/>
  <c r="J94" i="209" s="1"/>
  <c r="K95" i="209"/>
  <c r="J95" i="209" s="1"/>
  <c r="K96" i="209"/>
  <c r="J96" i="209" s="1"/>
  <c r="K97" i="209"/>
  <c r="J97" i="209" s="1"/>
  <c r="K98" i="209"/>
  <c r="J98" i="209" s="1"/>
  <c r="K99" i="209"/>
  <c r="J99" i="209" s="1"/>
  <c r="K100" i="209"/>
  <c r="J100" i="209" s="1"/>
  <c r="K101" i="209"/>
  <c r="J101" i="209" s="1"/>
  <c r="K102" i="209"/>
  <c r="J102" i="209" s="1"/>
  <c r="K103" i="209"/>
  <c r="J103" i="209" s="1"/>
  <c r="K104" i="209"/>
  <c r="J104" i="209" s="1"/>
  <c r="K105" i="209"/>
  <c r="J105" i="209" s="1"/>
  <c r="K106" i="209"/>
  <c r="J106" i="209" s="1"/>
  <c r="K107" i="209"/>
  <c r="J107" i="209" s="1"/>
  <c r="K108" i="209"/>
  <c r="J108" i="209" s="1"/>
  <c r="K109" i="209"/>
  <c r="J109" i="209" s="1"/>
  <c r="K110" i="209"/>
  <c r="J110" i="209" s="1"/>
  <c r="K111" i="209"/>
  <c r="J111" i="209" s="1"/>
  <c r="K112" i="209"/>
  <c r="J112" i="209" s="1"/>
  <c r="K113" i="209"/>
  <c r="J113" i="209" s="1"/>
  <c r="K114" i="209"/>
  <c r="J114" i="209" s="1"/>
  <c r="K115" i="209"/>
  <c r="J115" i="209" s="1"/>
  <c r="K116" i="209"/>
  <c r="J116" i="209" s="1"/>
  <c r="K117" i="209"/>
  <c r="J117" i="209" s="1"/>
  <c r="K118" i="209"/>
  <c r="J118" i="209" s="1"/>
  <c r="K119" i="209"/>
  <c r="J119" i="209" s="1"/>
  <c r="K120" i="209"/>
  <c r="J120" i="209" s="1"/>
  <c r="K121" i="209"/>
  <c r="J121" i="209" s="1"/>
  <c r="K122" i="209"/>
  <c r="J122" i="209" s="1"/>
  <c r="K123" i="209"/>
  <c r="J123" i="209" s="1"/>
  <c r="K124" i="209"/>
  <c r="J124" i="209" s="1"/>
  <c r="K125" i="209"/>
  <c r="J125" i="209" s="1"/>
  <c r="K126" i="209"/>
  <c r="J126" i="209" s="1"/>
  <c r="K127" i="209"/>
  <c r="J127" i="209" s="1"/>
  <c r="K128" i="209"/>
  <c r="J128" i="209" s="1"/>
  <c r="K129" i="209"/>
  <c r="J129" i="209" s="1"/>
  <c r="K130" i="209"/>
  <c r="J130" i="209" s="1"/>
  <c r="K131" i="209"/>
  <c r="J131" i="209" s="1"/>
  <c r="K132" i="209"/>
  <c r="J132" i="209" s="1"/>
  <c r="K133" i="209"/>
  <c r="J133" i="209" s="1"/>
  <c r="K134" i="209"/>
  <c r="J134" i="209" s="1"/>
  <c r="K135" i="209"/>
  <c r="J135" i="209" s="1"/>
  <c r="K136" i="209"/>
  <c r="J136" i="209" s="1"/>
  <c r="K137" i="209"/>
  <c r="J137" i="209" s="1"/>
  <c r="K138" i="209"/>
  <c r="J138" i="209" s="1"/>
  <c r="K139" i="209"/>
  <c r="J139" i="209" s="1"/>
  <c r="K140" i="209"/>
  <c r="J140" i="209" s="1"/>
  <c r="K141" i="209"/>
  <c r="J141" i="209" s="1"/>
  <c r="K142" i="209"/>
  <c r="J142" i="209" s="1"/>
  <c r="K143" i="209"/>
  <c r="J143" i="209" s="1"/>
  <c r="K144" i="209"/>
  <c r="J144" i="209" s="1"/>
  <c r="K145" i="209"/>
  <c r="J145" i="209" s="1"/>
  <c r="K146" i="209"/>
  <c r="J146" i="209" s="1"/>
  <c r="K147" i="209"/>
  <c r="J147" i="209" s="1"/>
  <c r="K148" i="209"/>
  <c r="J148" i="209" s="1"/>
  <c r="K149" i="209"/>
  <c r="J149" i="209" s="1"/>
  <c r="K150" i="209"/>
  <c r="J150" i="209" s="1"/>
  <c r="K151" i="209"/>
  <c r="J151" i="209" s="1"/>
  <c r="K152" i="209"/>
  <c r="J152" i="209" s="1"/>
  <c r="K153" i="209"/>
  <c r="J153" i="209" s="1"/>
  <c r="K154" i="209"/>
  <c r="J154" i="209" s="1"/>
  <c r="K155" i="209"/>
  <c r="J155" i="209" s="1"/>
  <c r="K156" i="209"/>
  <c r="J156" i="209" s="1"/>
  <c r="K157" i="209"/>
  <c r="J157" i="209" s="1"/>
  <c r="K158" i="209"/>
  <c r="J158" i="209" s="1"/>
  <c r="K159" i="209"/>
  <c r="J159" i="209" s="1"/>
  <c r="K160" i="209"/>
  <c r="J160" i="209" s="1"/>
  <c r="K161" i="209"/>
  <c r="J161" i="209" s="1"/>
  <c r="K162" i="209"/>
  <c r="J162" i="209" s="1"/>
  <c r="K163" i="209"/>
  <c r="J163" i="209" s="1"/>
  <c r="K164" i="209"/>
  <c r="J164" i="209" s="1"/>
  <c r="K165" i="209"/>
  <c r="J165" i="209" s="1"/>
  <c r="K166" i="209"/>
  <c r="J166" i="209" s="1"/>
  <c r="K167" i="209"/>
  <c r="J167" i="209" s="1"/>
  <c r="K168" i="209"/>
  <c r="J168" i="209" s="1"/>
  <c r="K169" i="209"/>
  <c r="J169" i="209" s="1"/>
  <c r="K170" i="209"/>
  <c r="J170" i="209" s="1"/>
  <c r="K171" i="209"/>
  <c r="J171" i="209" s="1"/>
  <c r="K172" i="209"/>
  <c r="J172" i="209" s="1"/>
  <c r="K173" i="209"/>
  <c r="J173" i="209" s="1"/>
  <c r="K174" i="209"/>
  <c r="J174" i="209" s="1"/>
  <c r="K175" i="209"/>
  <c r="J175" i="209" s="1"/>
  <c r="K176" i="209"/>
  <c r="J176" i="209" s="1"/>
  <c r="K177" i="209"/>
  <c r="J177" i="209" s="1"/>
  <c r="K178" i="209"/>
  <c r="J178" i="209" s="1"/>
  <c r="K179" i="209"/>
  <c r="J179" i="209" s="1"/>
  <c r="K180" i="209"/>
  <c r="J180" i="209" s="1"/>
  <c r="K181" i="209"/>
  <c r="J181" i="209" s="1"/>
  <c r="K182" i="209"/>
  <c r="J182" i="209" s="1"/>
  <c r="K183" i="209"/>
  <c r="J183" i="209" s="1"/>
  <c r="K184" i="209"/>
  <c r="J184" i="209" s="1"/>
  <c r="K185" i="209"/>
  <c r="J185" i="209" s="1"/>
  <c r="K186" i="209"/>
  <c r="J186" i="209" s="1"/>
  <c r="K187" i="209"/>
  <c r="J187" i="209" s="1"/>
  <c r="K188" i="209"/>
  <c r="J188" i="209" s="1"/>
  <c r="K189" i="209"/>
  <c r="J189" i="209" s="1"/>
  <c r="K190" i="209"/>
  <c r="J190" i="209" s="1"/>
  <c r="K191" i="209"/>
  <c r="J191" i="209" s="1"/>
  <c r="K192" i="209"/>
  <c r="J192" i="209" s="1"/>
  <c r="K193" i="209"/>
  <c r="J193" i="209" s="1"/>
  <c r="K194" i="209"/>
  <c r="J194" i="209" s="1"/>
  <c r="K195" i="209"/>
  <c r="J195" i="209" s="1"/>
  <c r="K196" i="209"/>
  <c r="J196" i="209" s="1"/>
  <c r="K197" i="209"/>
  <c r="J197" i="209" s="1"/>
  <c r="K198" i="209"/>
  <c r="J198" i="209" s="1"/>
  <c r="K199" i="209"/>
  <c r="J199" i="209" s="1"/>
  <c r="K200" i="209"/>
  <c r="J200" i="209" s="1"/>
  <c r="K201" i="209"/>
  <c r="J201" i="209" s="1"/>
  <c r="K202" i="209"/>
  <c r="J202" i="209" s="1"/>
  <c r="K203" i="209"/>
  <c r="J203" i="209" s="1"/>
  <c r="K204" i="209"/>
  <c r="J204" i="209" s="1"/>
  <c r="K205" i="209"/>
  <c r="J205" i="209" s="1"/>
  <c r="K206" i="209"/>
  <c r="J206" i="209" s="1"/>
  <c r="K207" i="209"/>
  <c r="J207" i="209" s="1"/>
  <c r="K208" i="209"/>
  <c r="J208" i="209" s="1"/>
  <c r="K209" i="209"/>
  <c r="J209" i="209" s="1"/>
  <c r="K210" i="209"/>
  <c r="J210" i="209" s="1"/>
  <c r="K211" i="209"/>
  <c r="J211" i="209" s="1"/>
  <c r="K212" i="209"/>
  <c r="J212" i="209" s="1"/>
  <c r="K213" i="209"/>
  <c r="J213" i="209" s="1"/>
  <c r="K214" i="209"/>
  <c r="J214" i="209" s="1"/>
  <c r="K215" i="209"/>
  <c r="J215" i="209" s="1"/>
  <c r="K216" i="209"/>
  <c r="J216" i="209" s="1"/>
  <c r="K217" i="209"/>
  <c r="J217" i="209" s="1"/>
  <c r="K218" i="209"/>
  <c r="J218" i="209" s="1"/>
  <c r="K219" i="209"/>
  <c r="J219" i="209" s="1"/>
  <c r="K220" i="209"/>
  <c r="J220" i="209" s="1"/>
  <c r="K221" i="209"/>
  <c r="J221" i="209" s="1"/>
  <c r="K222" i="209"/>
  <c r="J222" i="209" s="1"/>
  <c r="K223" i="209"/>
  <c r="J223" i="209" s="1"/>
  <c r="K224" i="209"/>
  <c r="J224" i="209" s="1"/>
  <c r="K225" i="209"/>
  <c r="J225" i="209" s="1"/>
  <c r="K226" i="209"/>
  <c r="J226" i="209" s="1"/>
  <c r="K227" i="209"/>
  <c r="J227" i="209" s="1"/>
  <c r="K228" i="209"/>
  <c r="J228" i="209" s="1"/>
  <c r="K229" i="209"/>
  <c r="J229" i="209" s="1"/>
  <c r="K230" i="209"/>
  <c r="J230" i="209" s="1"/>
  <c r="K231" i="209"/>
  <c r="J231" i="209" s="1"/>
  <c r="K232" i="209"/>
  <c r="J232" i="209" s="1"/>
  <c r="K233" i="209"/>
  <c r="J233" i="209" s="1"/>
  <c r="K234" i="209"/>
  <c r="J234" i="209" s="1"/>
  <c r="K235" i="209"/>
  <c r="J235" i="209" s="1"/>
  <c r="K236" i="209"/>
  <c r="J236" i="209" s="1"/>
  <c r="K237" i="209"/>
  <c r="J237" i="209" s="1"/>
  <c r="K238" i="209"/>
  <c r="J238" i="209" s="1"/>
  <c r="K239" i="209"/>
  <c r="J239" i="209" s="1"/>
  <c r="K240" i="209"/>
  <c r="J240" i="209" s="1"/>
  <c r="K241" i="209"/>
  <c r="J241" i="209" s="1"/>
  <c r="K242" i="209"/>
  <c r="J242" i="209" s="1"/>
  <c r="K243" i="209"/>
  <c r="J243" i="209" s="1"/>
  <c r="K244" i="209"/>
  <c r="J244" i="209" s="1"/>
  <c r="K245" i="209"/>
  <c r="J245" i="209" s="1"/>
  <c r="K246" i="209"/>
  <c r="J246" i="209" s="1"/>
  <c r="K247" i="209"/>
  <c r="J247" i="209" s="1"/>
  <c r="K248" i="209"/>
  <c r="J248" i="209" s="1"/>
  <c r="K249" i="209"/>
  <c r="J249" i="209" s="1"/>
  <c r="K250" i="209"/>
  <c r="J250" i="209" s="1"/>
  <c r="K251" i="209"/>
  <c r="J251" i="209" s="1"/>
  <c r="K252" i="209"/>
  <c r="J252" i="209" s="1"/>
  <c r="K253" i="209"/>
  <c r="J253" i="209" s="1"/>
  <c r="K254" i="209"/>
  <c r="J254" i="209" s="1"/>
  <c r="K255" i="209"/>
  <c r="J255" i="209" s="1"/>
  <c r="K256" i="209"/>
  <c r="J256" i="209" s="1"/>
  <c r="K257" i="209"/>
  <c r="J257" i="209" s="1"/>
  <c r="K258" i="209"/>
  <c r="J258" i="209" s="1"/>
  <c r="K259" i="209"/>
  <c r="J259" i="209" s="1"/>
  <c r="K260" i="209"/>
  <c r="J260" i="209" s="1"/>
  <c r="K261" i="209"/>
  <c r="J261" i="209" s="1"/>
  <c r="K262" i="209"/>
  <c r="J262" i="209" s="1"/>
  <c r="K263" i="209"/>
  <c r="J263" i="209" s="1"/>
  <c r="K264" i="209"/>
  <c r="J264" i="209" s="1"/>
  <c r="K265" i="209"/>
  <c r="J265" i="209" s="1"/>
  <c r="K266" i="209"/>
  <c r="J266" i="209" s="1"/>
  <c r="K267" i="209"/>
  <c r="J267" i="209" s="1"/>
  <c r="K268" i="209"/>
  <c r="J268" i="209" s="1"/>
  <c r="K269" i="209"/>
  <c r="J269" i="209" s="1"/>
  <c r="K270" i="209"/>
  <c r="J270" i="209" s="1"/>
  <c r="K271" i="209"/>
  <c r="J271" i="209" s="1"/>
  <c r="K272" i="209"/>
  <c r="J272" i="209" s="1"/>
  <c r="K273" i="209"/>
  <c r="J273" i="209" s="1"/>
  <c r="K274" i="209"/>
  <c r="J274" i="209" s="1"/>
  <c r="K275" i="209"/>
  <c r="J275" i="209" s="1"/>
  <c r="K276" i="209"/>
  <c r="J276" i="209" s="1"/>
  <c r="K277" i="209"/>
  <c r="J277" i="209" s="1"/>
  <c r="K278" i="209"/>
  <c r="J278" i="209" s="1"/>
  <c r="K279" i="209"/>
  <c r="J279" i="209" s="1"/>
  <c r="K280" i="209"/>
  <c r="J280" i="209" s="1"/>
  <c r="K281" i="209"/>
  <c r="J281" i="209" s="1"/>
  <c r="K282" i="209"/>
  <c r="J282" i="209" s="1"/>
  <c r="K283" i="209"/>
  <c r="J283" i="209" s="1"/>
  <c r="K284" i="209"/>
  <c r="J284" i="209" s="1"/>
  <c r="K285" i="209"/>
  <c r="J285" i="209" s="1"/>
  <c r="K286" i="209"/>
  <c r="J286" i="209" s="1"/>
  <c r="K287" i="209"/>
  <c r="J287" i="209" s="1"/>
  <c r="K288" i="209"/>
  <c r="J288" i="209" s="1"/>
  <c r="K289" i="209"/>
  <c r="J289" i="209" s="1"/>
  <c r="K290" i="209"/>
  <c r="J290" i="209" s="1"/>
  <c r="K291" i="209"/>
  <c r="J291" i="209" s="1"/>
  <c r="K292" i="209"/>
  <c r="J292" i="209" s="1"/>
  <c r="K293" i="209"/>
  <c r="J293" i="209" s="1"/>
  <c r="K294" i="209"/>
  <c r="J294" i="209" s="1"/>
  <c r="K295" i="209"/>
  <c r="J295" i="209" s="1"/>
  <c r="K296" i="209"/>
  <c r="J296" i="209" s="1"/>
  <c r="K297" i="209"/>
  <c r="J297" i="209" s="1"/>
  <c r="K298" i="209"/>
  <c r="J298" i="209" s="1"/>
  <c r="K299" i="209"/>
  <c r="J299" i="209" s="1"/>
  <c r="K300" i="209"/>
  <c r="J300" i="209" s="1"/>
  <c r="K301" i="209"/>
  <c r="J301" i="209" s="1"/>
  <c r="K302" i="209"/>
  <c r="J302" i="209" s="1"/>
  <c r="K303" i="209"/>
  <c r="J303" i="209" s="1"/>
  <c r="K304" i="209"/>
  <c r="J304" i="209" s="1"/>
  <c r="K305" i="209"/>
  <c r="J305" i="209" s="1"/>
  <c r="K306" i="209"/>
  <c r="J306" i="209" s="1"/>
  <c r="K307" i="209"/>
  <c r="J307" i="209" s="1"/>
  <c r="K312" i="209"/>
  <c r="J312" i="209" s="1"/>
  <c r="K313" i="209"/>
  <c r="J313" i="209" s="1"/>
  <c r="K314" i="209"/>
  <c r="J314" i="209" s="1"/>
  <c r="K315" i="209"/>
  <c r="J315" i="209" s="1"/>
  <c r="K316" i="209"/>
  <c r="J316" i="209" s="1"/>
  <c r="K317" i="209"/>
  <c r="J317" i="209" s="1"/>
  <c r="K318" i="209"/>
  <c r="J318" i="209" s="1"/>
  <c r="K319" i="209"/>
  <c r="J319" i="209" s="1"/>
  <c r="K320" i="209"/>
  <c r="J320" i="209" s="1"/>
  <c r="K321" i="209"/>
  <c r="J321" i="209" s="1"/>
  <c r="K322" i="209"/>
  <c r="J322" i="209" s="1"/>
  <c r="K323" i="209"/>
  <c r="J323" i="209" s="1"/>
  <c r="K324" i="209"/>
  <c r="J324" i="209" s="1"/>
  <c r="K325" i="209"/>
  <c r="J325" i="209" s="1"/>
  <c r="K326" i="209"/>
  <c r="J326" i="209" s="1"/>
  <c r="K327" i="209"/>
  <c r="J327" i="209" s="1"/>
  <c r="K328" i="209"/>
  <c r="J328" i="209" s="1"/>
  <c r="K329" i="209"/>
  <c r="J329" i="209" s="1"/>
  <c r="K330" i="209"/>
  <c r="J330" i="209" s="1"/>
  <c r="K331" i="209"/>
  <c r="J331" i="209" s="1"/>
  <c r="K332" i="209"/>
  <c r="J332" i="209" s="1"/>
  <c r="K333" i="209"/>
  <c r="J333" i="209" s="1"/>
  <c r="K334" i="209"/>
  <c r="J334" i="209" s="1"/>
  <c r="K335" i="209"/>
  <c r="J335" i="209" s="1"/>
  <c r="K336" i="209"/>
  <c r="J336" i="209" s="1"/>
  <c r="K337" i="209"/>
  <c r="J337" i="209" s="1"/>
  <c r="K338" i="209"/>
  <c r="J338" i="209" s="1"/>
  <c r="K339" i="209"/>
  <c r="J339" i="209" s="1"/>
  <c r="K340" i="209"/>
  <c r="J340" i="209" s="1"/>
  <c r="K341" i="209"/>
  <c r="J341" i="209" s="1"/>
  <c r="K342" i="209"/>
  <c r="J342" i="209" s="1"/>
  <c r="K347" i="209"/>
  <c r="J347" i="209" s="1"/>
  <c r="K348" i="209"/>
  <c r="J348" i="209" s="1"/>
  <c r="K349" i="209"/>
  <c r="J349" i="209" s="1"/>
  <c r="K350" i="209"/>
  <c r="J350" i="209" s="1"/>
  <c r="K351" i="209"/>
  <c r="J351" i="209" s="1"/>
  <c r="K352" i="209"/>
  <c r="J352" i="209" s="1"/>
  <c r="K353" i="209"/>
  <c r="J353" i="209" s="1"/>
  <c r="K354" i="209"/>
  <c r="J354" i="209" s="1"/>
  <c r="K355" i="209"/>
  <c r="J355" i="209" s="1"/>
  <c r="K356" i="209"/>
  <c r="J356" i="209" s="1"/>
  <c r="K357" i="209"/>
  <c r="J357" i="209" s="1"/>
  <c r="K358" i="209"/>
  <c r="J358" i="209" s="1"/>
  <c r="K359" i="209"/>
  <c r="J359" i="209" s="1"/>
  <c r="K360" i="209"/>
  <c r="J360" i="209" s="1"/>
  <c r="K361" i="209"/>
  <c r="J361" i="209" s="1"/>
  <c r="K362" i="209"/>
  <c r="J362" i="209" s="1"/>
  <c r="K363" i="209"/>
  <c r="J363" i="209" s="1"/>
  <c r="K364" i="209"/>
  <c r="J364" i="209" s="1"/>
  <c r="K365" i="209"/>
  <c r="J365" i="209" s="1"/>
  <c r="K366" i="209"/>
  <c r="J366" i="209" s="1"/>
  <c r="K367" i="209"/>
  <c r="J367" i="209" s="1"/>
  <c r="K368" i="209"/>
  <c r="J368" i="209" s="1"/>
  <c r="K369" i="209"/>
  <c r="J369" i="209" s="1"/>
  <c r="K370" i="209"/>
  <c r="J370" i="209" s="1"/>
  <c r="K371" i="209"/>
  <c r="J371" i="209" s="1"/>
  <c r="K372" i="209"/>
  <c r="J372" i="209" s="1"/>
  <c r="K373" i="209"/>
  <c r="J373" i="209" s="1"/>
  <c r="K374" i="209"/>
  <c r="J374" i="209" s="1"/>
  <c r="K375" i="209"/>
  <c r="J375" i="209" s="1"/>
  <c r="K376" i="209"/>
  <c r="J376" i="209" s="1"/>
  <c r="K377" i="209"/>
  <c r="J377" i="209" s="1"/>
  <c r="K378" i="209"/>
  <c r="J378" i="209" s="1"/>
  <c r="K379" i="209"/>
  <c r="J379" i="209" s="1"/>
  <c r="K380" i="209"/>
  <c r="J380" i="209" s="1"/>
  <c r="K381" i="209"/>
  <c r="J381" i="209" s="1"/>
  <c r="K382" i="209"/>
  <c r="J382" i="209" s="1"/>
  <c r="K383" i="209"/>
  <c r="J383" i="209" s="1"/>
  <c r="K384" i="209"/>
  <c r="J384" i="209" s="1"/>
  <c r="K385" i="209"/>
  <c r="J385" i="209" s="1"/>
  <c r="K386" i="209"/>
  <c r="J386" i="209" s="1"/>
  <c r="K387" i="209"/>
  <c r="J387" i="209" s="1"/>
  <c r="K388" i="209"/>
  <c r="J388" i="209" s="1"/>
  <c r="K389" i="209"/>
  <c r="J389" i="209" s="1"/>
  <c r="K390" i="209"/>
  <c r="J390" i="209" s="1"/>
  <c r="K391" i="209"/>
  <c r="J391" i="209" s="1"/>
  <c r="K392" i="209"/>
  <c r="J392" i="209" s="1"/>
  <c r="K393" i="209"/>
  <c r="J393" i="209" s="1"/>
  <c r="K394" i="209"/>
  <c r="J394" i="209" s="1"/>
  <c r="K395" i="209"/>
  <c r="J395" i="209" s="1"/>
  <c r="K396" i="209"/>
  <c r="J396" i="209" s="1"/>
  <c r="K397" i="209"/>
  <c r="J397" i="209" s="1"/>
  <c r="K398" i="209"/>
  <c r="J398" i="209" s="1"/>
  <c r="K399" i="209"/>
  <c r="J399" i="209" s="1"/>
  <c r="K400" i="209"/>
  <c r="J400" i="209" s="1"/>
  <c r="K401" i="209"/>
  <c r="J401" i="209" s="1"/>
  <c r="K402" i="209"/>
  <c r="J402" i="209" s="1"/>
  <c r="K403" i="209"/>
  <c r="J403" i="209" s="1"/>
  <c r="K404" i="209"/>
  <c r="J404" i="209" s="1"/>
  <c r="K405" i="209"/>
  <c r="J405" i="209" s="1"/>
  <c r="K406" i="209"/>
  <c r="J406" i="209" s="1"/>
  <c r="K407" i="209"/>
  <c r="J407" i="209" s="1"/>
  <c r="K408" i="209"/>
  <c r="J408" i="209" s="1"/>
  <c r="K409" i="209"/>
  <c r="J409" i="209" s="1"/>
  <c r="K410" i="209"/>
  <c r="J410" i="209" s="1"/>
  <c r="K411" i="209"/>
  <c r="J411" i="209" s="1"/>
  <c r="K412" i="209"/>
  <c r="J412" i="209" s="1"/>
  <c r="K413" i="209"/>
  <c r="J413" i="209" s="1"/>
  <c r="K414" i="209"/>
  <c r="J414" i="209" s="1"/>
  <c r="K415" i="209"/>
  <c r="J415" i="209" s="1"/>
  <c r="K416" i="209"/>
  <c r="J416" i="209" s="1"/>
  <c r="K417" i="209"/>
  <c r="J417" i="209" s="1"/>
  <c r="K418" i="209"/>
  <c r="J418" i="209" s="1"/>
  <c r="K419" i="209"/>
  <c r="J419" i="209" s="1"/>
  <c r="K420" i="209"/>
  <c r="J420" i="209" s="1"/>
  <c r="K421" i="209"/>
  <c r="J421" i="209" s="1"/>
  <c r="K422" i="209"/>
  <c r="J422" i="209" s="1"/>
  <c r="K423" i="209"/>
  <c r="J423" i="209" s="1"/>
  <c r="K424" i="209"/>
  <c r="J424" i="209" s="1"/>
  <c r="K425" i="209"/>
  <c r="J425" i="209" s="1"/>
  <c r="K426" i="209"/>
  <c r="J426" i="209" s="1"/>
  <c r="K427" i="209"/>
  <c r="J427" i="209" s="1"/>
  <c r="K428" i="209"/>
  <c r="J428" i="209" s="1"/>
  <c r="K429" i="209"/>
  <c r="J429" i="209" s="1"/>
  <c r="K430" i="209"/>
  <c r="J430" i="209" s="1"/>
  <c r="K431" i="209"/>
  <c r="J431" i="209" s="1"/>
  <c r="K432" i="209"/>
  <c r="J432" i="209" s="1"/>
  <c r="K433" i="209"/>
  <c r="J433" i="209" s="1"/>
  <c r="K434" i="209"/>
  <c r="J434" i="209" s="1"/>
  <c r="K435" i="209"/>
  <c r="J435" i="209" s="1"/>
  <c r="K436" i="209"/>
  <c r="J436" i="209" s="1"/>
  <c r="K437" i="209"/>
  <c r="J437" i="209" s="1"/>
  <c r="K438" i="209"/>
  <c r="J438" i="209" s="1"/>
  <c r="K439" i="209"/>
  <c r="J439" i="209" s="1"/>
  <c r="K440" i="209"/>
  <c r="J440" i="209" s="1"/>
  <c r="K441" i="209"/>
  <c r="J441" i="209" s="1"/>
  <c r="K442" i="209"/>
  <c r="J442" i="209" s="1"/>
  <c r="K443" i="209"/>
  <c r="J443" i="209" s="1"/>
  <c r="K444" i="209"/>
  <c r="J444" i="209" s="1"/>
  <c r="K445" i="209"/>
  <c r="J445" i="209" s="1"/>
  <c r="K446" i="209"/>
  <c r="J446" i="209" s="1"/>
  <c r="K447" i="209"/>
  <c r="J447" i="209" s="1"/>
  <c r="K448" i="209"/>
  <c r="J448" i="209" s="1"/>
  <c r="K449" i="209"/>
  <c r="J449" i="209" s="1"/>
  <c r="K450" i="209"/>
  <c r="J450" i="209" s="1"/>
  <c r="K451" i="209"/>
  <c r="J451" i="209" s="1"/>
  <c r="K452" i="209"/>
  <c r="J452" i="209" s="1"/>
  <c r="K453" i="209"/>
  <c r="J453" i="209" s="1"/>
  <c r="K454" i="209"/>
  <c r="J454" i="209" s="1"/>
  <c r="K455" i="209"/>
  <c r="J455" i="209" s="1"/>
  <c r="K456" i="209"/>
  <c r="J456" i="209" s="1"/>
  <c r="K457" i="209"/>
  <c r="J457" i="209" s="1"/>
  <c r="K458" i="209"/>
  <c r="J458" i="209" s="1"/>
  <c r="K459" i="209"/>
  <c r="J459" i="209" s="1"/>
  <c r="K460" i="209"/>
  <c r="J460" i="209" s="1"/>
  <c r="K461" i="209"/>
  <c r="J461" i="209" s="1"/>
  <c r="K462" i="209"/>
  <c r="J462" i="209" s="1"/>
  <c r="K463" i="209"/>
  <c r="J463" i="209" s="1"/>
  <c r="K464" i="209"/>
  <c r="J464" i="209" s="1"/>
  <c r="K465" i="209"/>
  <c r="J465" i="209" s="1"/>
  <c r="K466" i="209"/>
  <c r="J466" i="209" s="1"/>
  <c r="K467" i="209"/>
  <c r="J467" i="209" s="1"/>
  <c r="K468" i="209"/>
  <c r="J468" i="209" s="1"/>
  <c r="K469" i="209"/>
  <c r="J469" i="209" s="1"/>
  <c r="K470" i="209"/>
  <c r="J470" i="209" s="1"/>
  <c r="K471" i="209"/>
  <c r="J471" i="209" s="1"/>
  <c r="K472" i="209"/>
  <c r="J472" i="209" s="1"/>
  <c r="K473" i="209"/>
  <c r="J473" i="209" s="1"/>
  <c r="K474" i="209"/>
  <c r="J474" i="209" s="1"/>
  <c r="K475" i="209"/>
  <c r="J475" i="209" s="1"/>
  <c r="K476" i="209"/>
  <c r="J476" i="209" s="1"/>
  <c r="K477" i="209"/>
  <c r="J477" i="209" s="1"/>
  <c r="K478" i="209"/>
  <c r="J478" i="209" s="1"/>
  <c r="K479" i="209"/>
  <c r="J479" i="209" s="1"/>
  <c r="K480" i="209"/>
  <c r="J480" i="209" s="1"/>
  <c r="K481" i="209"/>
  <c r="J481" i="209" s="1"/>
  <c r="K482" i="209"/>
  <c r="J482" i="209" s="1"/>
  <c r="K483" i="209"/>
  <c r="J483" i="209" s="1"/>
  <c r="K484" i="209"/>
  <c r="J484" i="209" s="1"/>
  <c r="K485" i="209"/>
  <c r="J485" i="209" s="1"/>
  <c r="K486" i="209"/>
  <c r="J486" i="209" s="1"/>
  <c r="K487" i="209"/>
  <c r="J487" i="209" s="1"/>
  <c r="K488" i="209"/>
  <c r="J488" i="209" s="1"/>
  <c r="K489" i="209"/>
  <c r="J489" i="209" s="1"/>
  <c r="K490" i="209"/>
  <c r="J490" i="209" s="1"/>
  <c r="K491" i="209"/>
  <c r="J491" i="209" s="1"/>
  <c r="K492" i="209"/>
  <c r="J492" i="209" s="1"/>
  <c r="K493" i="209"/>
  <c r="J493" i="209" s="1"/>
  <c r="K494" i="209"/>
  <c r="J494" i="209" s="1"/>
  <c r="K495" i="209"/>
  <c r="J495" i="209" s="1"/>
  <c r="K496" i="209"/>
  <c r="J496" i="209" s="1"/>
  <c r="K497" i="209"/>
  <c r="J497" i="209" s="1"/>
  <c r="K498" i="209"/>
  <c r="J498" i="209" s="1"/>
  <c r="K499" i="209"/>
  <c r="J499" i="209" s="1"/>
  <c r="K500" i="209"/>
  <c r="J500" i="209" s="1"/>
  <c r="K501" i="209"/>
  <c r="J501" i="209" s="1"/>
  <c r="K502" i="209"/>
  <c r="J502" i="209" s="1"/>
  <c r="K503" i="209"/>
  <c r="J503" i="209" s="1"/>
  <c r="K504" i="209"/>
  <c r="J504" i="209" s="1"/>
  <c r="K505" i="209"/>
  <c r="J505" i="209" s="1"/>
  <c r="K506" i="209"/>
  <c r="J506" i="209" s="1"/>
  <c r="K507" i="209"/>
  <c r="J507" i="209" s="1"/>
  <c r="K508" i="209"/>
  <c r="J508" i="209" s="1"/>
  <c r="K509" i="209"/>
  <c r="J509" i="209" s="1"/>
  <c r="K510" i="209"/>
  <c r="J510" i="209" s="1"/>
  <c r="K511" i="209"/>
  <c r="J511" i="209" s="1"/>
  <c r="K512" i="209"/>
  <c r="J512" i="209" s="1"/>
  <c r="K513" i="209"/>
  <c r="J513" i="209" s="1"/>
  <c r="K514" i="209"/>
  <c r="J514" i="209" s="1"/>
  <c r="K515" i="209"/>
  <c r="J515" i="209" s="1"/>
  <c r="K516" i="209"/>
  <c r="J516" i="209" s="1"/>
  <c r="K517" i="209"/>
  <c r="J517" i="209" s="1"/>
  <c r="K518" i="209"/>
  <c r="J518" i="209" s="1"/>
  <c r="K519" i="209"/>
  <c r="J519" i="209" s="1"/>
  <c r="K520" i="209"/>
  <c r="J520" i="209" s="1"/>
  <c r="K521" i="209"/>
  <c r="J521" i="209" s="1"/>
  <c r="K522" i="209"/>
  <c r="J522" i="209" s="1"/>
  <c r="K523" i="209"/>
  <c r="J523" i="209" s="1"/>
  <c r="K524" i="209"/>
  <c r="J524" i="209" s="1"/>
  <c r="K525" i="209"/>
  <c r="J525" i="209" s="1"/>
  <c r="K526" i="209"/>
  <c r="J526" i="209" s="1"/>
  <c r="K527" i="209"/>
  <c r="J527" i="209" s="1"/>
  <c r="K528" i="209"/>
  <c r="J528" i="209" s="1"/>
  <c r="K529" i="209"/>
  <c r="J529" i="209" s="1"/>
  <c r="K530" i="209"/>
  <c r="J530" i="209" s="1"/>
  <c r="K531" i="209"/>
  <c r="J531" i="209" s="1"/>
  <c r="K532" i="209"/>
  <c r="J532" i="209" s="1"/>
  <c r="K533" i="209"/>
  <c r="J533" i="209" s="1"/>
  <c r="K534" i="209"/>
  <c r="J534" i="209" s="1"/>
  <c r="K535" i="209"/>
  <c r="J535" i="209" s="1"/>
  <c r="K536" i="209"/>
  <c r="J536" i="209" s="1"/>
  <c r="K537" i="209"/>
  <c r="J537" i="209" s="1"/>
  <c r="K538" i="209"/>
  <c r="J538" i="209" s="1"/>
  <c r="K539" i="209"/>
  <c r="J539" i="209" s="1"/>
  <c r="K540" i="209"/>
  <c r="J540" i="209" s="1"/>
  <c r="K541" i="209"/>
  <c r="J541" i="209" s="1"/>
  <c r="K542" i="209"/>
  <c r="J542" i="209" s="1"/>
  <c r="K543" i="209"/>
  <c r="J543" i="209" s="1"/>
  <c r="K544" i="209"/>
  <c r="J544" i="209" s="1"/>
  <c r="K545" i="209"/>
  <c r="J545" i="209" s="1"/>
  <c r="K546" i="209"/>
  <c r="J546" i="209" s="1"/>
  <c r="K547" i="209"/>
  <c r="J547" i="209" s="1"/>
  <c r="K548" i="209"/>
  <c r="J548" i="209" s="1"/>
  <c r="K549" i="209"/>
  <c r="J549" i="209" s="1"/>
  <c r="K550" i="209"/>
  <c r="J550" i="209" s="1"/>
  <c r="K551" i="209"/>
  <c r="J551" i="209" s="1"/>
  <c r="K552" i="209"/>
  <c r="J552" i="209" s="1"/>
  <c r="K553" i="209"/>
  <c r="J553" i="209" s="1"/>
  <c r="K554" i="209"/>
  <c r="J554" i="209" s="1"/>
  <c r="K555" i="209"/>
  <c r="J555" i="209" s="1"/>
  <c r="K556" i="209"/>
  <c r="J556" i="209" s="1"/>
  <c r="K557" i="209"/>
  <c r="J557" i="209" s="1"/>
  <c r="K558" i="209"/>
  <c r="J558" i="209" s="1"/>
  <c r="K559" i="209"/>
  <c r="J559" i="209" s="1"/>
  <c r="K560" i="209"/>
  <c r="J560" i="209" s="1"/>
  <c r="K561" i="209"/>
  <c r="J561" i="209" s="1"/>
  <c r="K562" i="209"/>
  <c r="J562" i="209" s="1"/>
  <c r="K563" i="209"/>
  <c r="J563" i="209" s="1"/>
  <c r="K564" i="209"/>
  <c r="J564" i="209" s="1"/>
  <c r="K565" i="209"/>
  <c r="J565" i="209" s="1"/>
  <c r="K566" i="209"/>
  <c r="J566" i="209" s="1"/>
  <c r="K567" i="209"/>
  <c r="J567" i="209" s="1"/>
  <c r="K568" i="209"/>
  <c r="J568" i="209" s="1"/>
  <c r="K569" i="209"/>
  <c r="J569" i="209" s="1"/>
  <c r="K570" i="209"/>
  <c r="J570" i="209" s="1"/>
  <c r="K571" i="209"/>
  <c r="J571" i="209" s="1"/>
  <c r="K572" i="209"/>
  <c r="J572" i="209" s="1"/>
  <c r="K573" i="209"/>
  <c r="J573" i="209" s="1"/>
  <c r="K574" i="209"/>
  <c r="J574" i="209" s="1"/>
  <c r="K575" i="209"/>
  <c r="J575" i="209" s="1"/>
  <c r="K576" i="209"/>
  <c r="J576" i="209" s="1"/>
  <c r="K577" i="209"/>
  <c r="J577" i="209" s="1"/>
  <c r="K578" i="209"/>
  <c r="J578" i="209" s="1"/>
  <c r="K579" i="209"/>
  <c r="J579" i="209" s="1"/>
  <c r="K580" i="209"/>
  <c r="J580" i="209" s="1"/>
  <c r="K581" i="209"/>
  <c r="J581" i="209" s="1"/>
  <c r="K582" i="209"/>
  <c r="J582" i="209" s="1"/>
  <c r="K583" i="209"/>
  <c r="J583" i="209" s="1"/>
  <c r="K584" i="209"/>
  <c r="J584" i="209" s="1"/>
  <c r="K585" i="209"/>
  <c r="J585" i="209" s="1"/>
  <c r="K586" i="209"/>
  <c r="J586" i="209" s="1"/>
  <c r="K587" i="209"/>
  <c r="J587" i="209" s="1"/>
  <c r="K588" i="209"/>
  <c r="J588" i="209" s="1"/>
  <c r="K589" i="209"/>
  <c r="J589" i="209" s="1"/>
  <c r="K590" i="209"/>
  <c r="J590" i="209" s="1"/>
  <c r="K591" i="209"/>
  <c r="J591" i="209" s="1"/>
  <c r="K592" i="209"/>
  <c r="J592" i="209" s="1"/>
  <c r="K593" i="209"/>
  <c r="J593" i="209" s="1"/>
  <c r="K594" i="209"/>
  <c r="J594" i="209" s="1"/>
  <c r="K595" i="209"/>
  <c r="J595" i="209" s="1"/>
  <c r="K596" i="209"/>
  <c r="J596" i="209" s="1"/>
  <c r="K597" i="209"/>
  <c r="J597" i="209" s="1"/>
  <c r="K598" i="209"/>
  <c r="J598" i="209" s="1"/>
  <c r="K599" i="209"/>
  <c r="J599" i="209" s="1"/>
  <c r="K600" i="209"/>
  <c r="J600" i="209" s="1"/>
  <c r="K601" i="209"/>
  <c r="J601" i="209" s="1"/>
  <c r="K602" i="209"/>
  <c r="J602" i="209" s="1"/>
  <c r="K603" i="209"/>
  <c r="J603" i="209" s="1"/>
  <c r="K604" i="209"/>
  <c r="J604" i="209" s="1"/>
  <c r="K605" i="209"/>
  <c r="J605" i="209" s="1"/>
  <c r="K606" i="209"/>
  <c r="J606" i="209" s="1"/>
  <c r="K607" i="209"/>
  <c r="J607" i="209" s="1"/>
  <c r="K608" i="209"/>
  <c r="J608" i="209" s="1"/>
  <c r="K609" i="209"/>
  <c r="J609" i="209" s="1"/>
  <c r="K610" i="209"/>
  <c r="J610" i="209" s="1"/>
  <c r="K611" i="209"/>
  <c r="J611" i="209" s="1"/>
  <c r="K612" i="209"/>
  <c r="J612" i="209" s="1"/>
  <c r="K613" i="209"/>
  <c r="J613" i="209" s="1"/>
  <c r="K614" i="209"/>
  <c r="J614" i="209" s="1"/>
  <c r="K615" i="209"/>
  <c r="J615" i="209" s="1"/>
  <c r="K616" i="209"/>
  <c r="J616" i="209" s="1"/>
  <c r="K617" i="209"/>
  <c r="J617" i="209" s="1"/>
  <c r="K618" i="209"/>
  <c r="J618" i="209" s="1"/>
  <c r="K619" i="209"/>
  <c r="J619" i="209" s="1"/>
  <c r="K620" i="209"/>
  <c r="J620" i="209" s="1"/>
  <c r="K621" i="209"/>
  <c r="J621" i="209" s="1"/>
  <c r="K622" i="209"/>
  <c r="J622" i="209" s="1"/>
  <c r="K623" i="209"/>
  <c r="J623" i="209" s="1"/>
  <c r="K624" i="209"/>
  <c r="J624" i="209" s="1"/>
  <c r="K625" i="209"/>
  <c r="J625" i="209" s="1"/>
  <c r="K626" i="209"/>
  <c r="J626" i="209" s="1"/>
  <c r="K627" i="209"/>
  <c r="J627" i="209" s="1"/>
  <c r="K628" i="209"/>
  <c r="J628" i="209" s="1"/>
  <c r="K629" i="209"/>
  <c r="J629" i="209" s="1"/>
  <c r="K630" i="209"/>
  <c r="J630" i="209" s="1"/>
  <c r="K631" i="209"/>
  <c r="J631" i="209" s="1"/>
  <c r="K632" i="209"/>
  <c r="J632" i="209" s="1"/>
  <c r="K633" i="209"/>
  <c r="J633" i="209" s="1"/>
  <c r="K634" i="209"/>
  <c r="J634" i="209" s="1"/>
  <c r="K635" i="209"/>
  <c r="J635" i="209" s="1"/>
  <c r="K636" i="209"/>
  <c r="J636" i="209" s="1"/>
  <c r="K637" i="209"/>
  <c r="J637" i="209" s="1"/>
  <c r="K638" i="209"/>
  <c r="J638" i="209" s="1"/>
  <c r="K639" i="209"/>
  <c r="J639" i="209" s="1"/>
  <c r="K640" i="209"/>
  <c r="J640" i="209" s="1"/>
  <c r="K641" i="209"/>
  <c r="J641" i="209" s="1"/>
  <c r="K642" i="209"/>
  <c r="J642" i="209" s="1"/>
  <c r="K643" i="209"/>
  <c r="J643" i="209" s="1"/>
  <c r="K644" i="209"/>
  <c r="J644" i="209" s="1"/>
  <c r="K645" i="209"/>
  <c r="J645" i="209" s="1"/>
  <c r="K646" i="209"/>
  <c r="J646" i="209" s="1"/>
  <c r="K647" i="209"/>
  <c r="J647" i="209" s="1"/>
  <c r="K648" i="209"/>
  <c r="J648" i="209" s="1"/>
  <c r="K649" i="209"/>
  <c r="J649" i="209" s="1"/>
  <c r="K650" i="209"/>
  <c r="J650" i="209" s="1"/>
  <c r="K651" i="209"/>
  <c r="J651" i="209" s="1"/>
  <c r="K652" i="209"/>
  <c r="J652" i="209" s="1"/>
  <c r="K653" i="209"/>
  <c r="J653" i="209" s="1"/>
  <c r="K654" i="209"/>
  <c r="J654" i="209" s="1"/>
  <c r="K655" i="209"/>
  <c r="J655" i="209" s="1"/>
  <c r="K656" i="209"/>
  <c r="J656" i="209" s="1"/>
  <c r="K657" i="209"/>
  <c r="J657" i="209" s="1"/>
  <c r="K658" i="209"/>
  <c r="J658" i="209" s="1"/>
  <c r="K659" i="209"/>
  <c r="J659" i="209" s="1"/>
  <c r="K660" i="209"/>
  <c r="J660" i="209" s="1"/>
  <c r="K661" i="209"/>
  <c r="J661" i="209" s="1"/>
  <c r="K662" i="209"/>
  <c r="J662" i="209" s="1"/>
  <c r="K663" i="209"/>
  <c r="J663" i="209" s="1"/>
  <c r="K664" i="209"/>
  <c r="J664" i="209" s="1"/>
  <c r="K665" i="209"/>
  <c r="J665" i="209" s="1"/>
  <c r="K666" i="209"/>
  <c r="J666" i="209" s="1"/>
  <c r="K667" i="209"/>
  <c r="J667" i="209" s="1"/>
  <c r="K668" i="209"/>
  <c r="J668" i="209" s="1"/>
  <c r="K669" i="209"/>
  <c r="J669" i="209" s="1"/>
  <c r="K670" i="209"/>
  <c r="J670" i="209" s="1"/>
  <c r="K671" i="209"/>
  <c r="J671" i="209" s="1"/>
  <c r="K672" i="209"/>
  <c r="J672" i="209" s="1"/>
  <c r="K673" i="209"/>
  <c r="J673" i="209" s="1"/>
  <c r="K674" i="209"/>
  <c r="J674" i="209" s="1"/>
  <c r="K675" i="209"/>
  <c r="J675" i="209" s="1"/>
  <c r="K676" i="209"/>
  <c r="J676" i="209" s="1"/>
  <c r="K677" i="209"/>
  <c r="J677" i="209" s="1"/>
  <c r="K678" i="209"/>
  <c r="J678" i="209" s="1"/>
  <c r="K679" i="209"/>
  <c r="J679" i="209" s="1"/>
  <c r="K680" i="209"/>
  <c r="J680" i="209" s="1"/>
  <c r="K681" i="209"/>
  <c r="J681" i="209" s="1"/>
  <c r="K682" i="209"/>
  <c r="J682" i="209" s="1"/>
  <c r="K683" i="209"/>
  <c r="J683" i="209" s="1"/>
  <c r="K684" i="209"/>
  <c r="J684" i="209" s="1"/>
  <c r="K685" i="209"/>
  <c r="J685" i="209" s="1"/>
  <c r="K686" i="209"/>
  <c r="J686" i="209" s="1"/>
  <c r="K687" i="209"/>
  <c r="J687" i="209" s="1"/>
  <c r="K688" i="209"/>
  <c r="J688" i="209" s="1"/>
  <c r="K689" i="209"/>
  <c r="J689" i="209" s="1"/>
  <c r="K690" i="209"/>
  <c r="J690" i="209" s="1"/>
  <c r="K691" i="209"/>
  <c r="J691" i="209" s="1"/>
  <c r="K692" i="209"/>
  <c r="J692" i="209" s="1"/>
  <c r="K693" i="209"/>
  <c r="J693" i="209" s="1"/>
  <c r="K694" i="209"/>
  <c r="J694" i="209" s="1"/>
  <c r="K695" i="209"/>
  <c r="J695" i="209" s="1"/>
  <c r="K696" i="209"/>
  <c r="J696" i="209" s="1"/>
  <c r="K697" i="209"/>
  <c r="J697" i="209" s="1"/>
  <c r="K698" i="209"/>
  <c r="J698" i="209" s="1"/>
  <c r="K699" i="209"/>
  <c r="J699" i="209" s="1"/>
  <c r="K700" i="209"/>
  <c r="J700" i="209" s="1"/>
  <c r="K701" i="209"/>
  <c r="J701" i="209" s="1"/>
  <c r="K702" i="209"/>
  <c r="J702" i="209" s="1"/>
  <c r="K703" i="209"/>
  <c r="J703" i="209" s="1"/>
  <c r="K704" i="209"/>
  <c r="J704" i="209" s="1"/>
  <c r="K705" i="209"/>
  <c r="J705" i="209" s="1"/>
  <c r="K706" i="209"/>
  <c r="J706" i="209" s="1"/>
  <c r="K707" i="209"/>
  <c r="J707" i="209" s="1"/>
  <c r="K708" i="209"/>
  <c r="J708" i="209" s="1"/>
  <c r="K709" i="209"/>
  <c r="J709" i="209" s="1"/>
  <c r="K710" i="209"/>
  <c r="J710" i="209" s="1"/>
  <c r="K711" i="209"/>
  <c r="J711" i="209" s="1"/>
  <c r="K712" i="209"/>
  <c r="J712" i="209" s="1"/>
  <c r="K713" i="209"/>
  <c r="J713" i="209" s="1"/>
  <c r="K714" i="209"/>
  <c r="J714" i="209" s="1"/>
  <c r="K715" i="209"/>
  <c r="J715" i="209" s="1"/>
  <c r="K716" i="209"/>
  <c r="J716" i="209" s="1"/>
  <c r="K717" i="209"/>
  <c r="J717" i="209" s="1"/>
  <c r="K718" i="209"/>
  <c r="J718" i="209" s="1"/>
  <c r="K719" i="209"/>
  <c r="J719" i="209" s="1"/>
  <c r="K720" i="209"/>
  <c r="J720" i="209" s="1"/>
  <c r="K721" i="209"/>
  <c r="J721" i="209" s="1"/>
  <c r="K722" i="209"/>
  <c r="J722" i="209" s="1"/>
  <c r="K723" i="209"/>
  <c r="J723" i="209" s="1"/>
  <c r="K724" i="209"/>
  <c r="J724" i="209" s="1"/>
  <c r="K725" i="209"/>
  <c r="J725" i="209" s="1"/>
  <c r="K726" i="209"/>
  <c r="J726" i="209" s="1"/>
  <c r="K727" i="209"/>
  <c r="J727" i="209" s="1"/>
  <c r="K728" i="209"/>
  <c r="J728" i="209" s="1"/>
  <c r="K729" i="209"/>
  <c r="J729" i="209" s="1"/>
  <c r="K730" i="209"/>
  <c r="J730" i="209" s="1"/>
  <c r="K731" i="209"/>
  <c r="J731" i="209" s="1"/>
  <c r="K732" i="209"/>
  <c r="J732" i="209" s="1"/>
  <c r="K733" i="209"/>
  <c r="J733" i="209" s="1"/>
  <c r="K734" i="209"/>
  <c r="J734" i="209" s="1"/>
  <c r="K735" i="209"/>
  <c r="J735" i="209" s="1"/>
  <c r="K736" i="209"/>
  <c r="J736" i="209" s="1"/>
  <c r="K737" i="209"/>
  <c r="J737" i="209" s="1"/>
  <c r="K738" i="209"/>
  <c r="J738" i="209" s="1"/>
  <c r="K739" i="209"/>
  <c r="J739" i="209" s="1"/>
  <c r="K740" i="209"/>
  <c r="J740" i="209" s="1"/>
  <c r="K741" i="209"/>
  <c r="J741" i="209" s="1"/>
  <c r="K742" i="209"/>
  <c r="J742" i="209" s="1"/>
  <c r="K743" i="209"/>
  <c r="J743" i="209" s="1"/>
  <c r="K744" i="209"/>
  <c r="J744" i="209" s="1"/>
  <c r="K745" i="209"/>
  <c r="J745" i="209" s="1"/>
  <c r="K746" i="209"/>
  <c r="J746" i="209" s="1"/>
  <c r="K747" i="209"/>
  <c r="J747" i="209" s="1"/>
  <c r="K748" i="209"/>
  <c r="J748" i="209" s="1"/>
  <c r="K749" i="209"/>
  <c r="J749" i="209" s="1"/>
  <c r="K750" i="209"/>
  <c r="J750" i="209" s="1"/>
  <c r="K751" i="209"/>
  <c r="J751" i="209" s="1"/>
  <c r="K752" i="209"/>
  <c r="J752" i="209" s="1"/>
  <c r="K753" i="209"/>
  <c r="J753" i="209" s="1"/>
  <c r="K754" i="209"/>
  <c r="J754" i="209" s="1"/>
  <c r="K755" i="209"/>
  <c r="J755" i="209" s="1"/>
  <c r="K756" i="209"/>
  <c r="J756" i="209" s="1"/>
  <c r="K757" i="209"/>
  <c r="J757" i="209" s="1"/>
  <c r="K758" i="209"/>
  <c r="J758" i="209" s="1"/>
  <c r="K759" i="209"/>
  <c r="J759" i="209" s="1"/>
  <c r="K768" i="209"/>
  <c r="J768" i="209" s="1"/>
  <c r="K769" i="209"/>
  <c r="J769" i="209" s="1"/>
  <c r="K770" i="209"/>
  <c r="J770" i="209" s="1"/>
  <c r="K771" i="209"/>
  <c r="J771" i="209" s="1"/>
  <c r="K772" i="209"/>
  <c r="J772" i="209" s="1"/>
  <c r="K773" i="209"/>
  <c r="J773" i="209" s="1"/>
  <c r="K774" i="209"/>
  <c r="J774" i="209" s="1"/>
  <c r="K775" i="209"/>
  <c r="J775" i="209" s="1"/>
  <c r="K776" i="209"/>
  <c r="J776" i="209" s="1"/>
  <c r="K777" i="209"/>
  <c r="J777" i="209" s="1"/>
  <c r="K778" i="209"/>
  <c r="J778" i="209" s="1"/>
  <c r="K779" i="209"/>
  <c r="J779" i="209" s="1"/>
  <c r="K780" i="209"/>
  <c r="J780" i="209" s="1"/>
  <c r="K781" i="209"/>
  <c r="J781" i="209" s="1"/>
  <c r="K782" i="209"/>
  <c r="J782" i="209" s="1"/>
  <c r="K783" i="209"/>
  <c r="J783" i="209" s="1"/>
  <c r="K784" i="209"/>
  <c r="J784" i="209" s="1"/>
  <c r="K785" i="209"/>
  <c r="J785" i="209" s="1"/>
  <c r="K786" i="209"/>
  <c r="J786" i="209" s="1"/>
  <c r="K787" i="209"/>
  <c r="J787" i="209" s="1"/>
  <c r="K788" i="209"/>
  <c r="J788" i="209" s="1"/>
  <c r="K789" i="209"/>
  <c r="J789" i="209" s="1"/>
  <c r="K790" i="209"/>
  <c r="J790" i="209" s="1"/>
  <c r="K791" i="209"/>
  <c r="J791" i="209" s="1"/>
  <c r="K792" i="209"/>
  <c r="J792" i="209" s="1"/>
  <c r="K793" i="209"/>
  <c r="J793" i="209" s="1"/>
  <c r="K794" i="209"/>
  <c r="J794" i="209" s="1"/>
  <c r="K795" i="209"/>
  <c r="J795" i="209" s="1"/>
  <c r="K796" i="209"/>
  <c r="J796" i="209" s="1"/>
  <c r="K797" i="209"/>
  <c r="J797" i="209" s="1"/>
  <c r="K798" i="209"/>
  <c r="J798" i="209" s="1"/>
  <c r="K803" i="209"/>
  <c r="J803" i="209" s="1"/>
  <c r="K804" i="209"/>
  <c r="J804" i="209" s="1"/>
  <c r="K805" i="209"/>
  <c r="J805" i="209" s="1"/>
  <c r="K806" i="209"/>
  <c r="J806" i="209" s="1"/>
  <c r="K807" i="209"/>
  <c r="J807" i="209" s="1"/>
  <c r="K808" i="209"/>
  <c r="J808" i="209" s="1"/>
  <c r="K809" i="209"/>
  <c r="J809" i="209" s="1"/>
  <c r="K810" i="209"/>
  <c r="J810" i="209" s="1"/>
  <c r="K811" i="209"/>
  <c r="J811" i="209" s="1"/>
  <c r="K812" i="209"/>
  <c r="J812" i="209" s="1"/>
  <c r="K813" i="209"/>
  <c r="J813" i="209" s="1"/>
  <c r="K814" i="209"/>
  <c r="J814" i="209" s="1"/>
  <c r="K815" i="209"/>
  <c r="J815" i="209" s="1"/>
  <c r="K816" i="209"/>
  <c r="J816" i="209" s="1"/>
  <c r="K817" i="209"/>
  <c r="J817" i="209" s="1"/>
  <c r="K818" i="209"/>
  <c r="J818" i="209" s="1"/>
  <c r="K819" i="209"/>
  <c r="J819" i="209" s="1"/>
  <c r="K820" i="209"/>
  <c r="J820" i="209" s="1"/>
  <c r="K821" i="209"/>
  <c r="J821" i="209" s="1"/>
  <c r="K822" i="209"/>
  <c r="J822" i="209" s="1"/>
  <c r="K823" i="209"/>
  <c r="J823" i="209" s="1"/>
  <c r="K824" i="209"/>
  <c r="J824" i="209" s="1"/>
  <c r="K825" i="209"/>
  <c r="J825" i="209" s="1"/>
  <c r="K826" i="209"/>
  <c r="J826" i="209" s="1"/>
  <c r="K827" i="209"/>
  <c r="J827" i="209" s="1"/>
  <c r="K828" i="209"/>
  <c r="J828" i="209" s="1"/>
  <c r="K829" i="209"/>
  <c r="J829" i="209" s="1"/>
  <c r="K830" i="209"/>
  <c r="J830" i="209" s="1"/>
  <c r="K831" i="209"/>
  <c r="J831" i="209" s="1"/>
  <c r="K832" i="209"/>
  <c r="J832" i="209" s="1"/>
  <c r="K833" i="209"/>
  <c r="J833" i="209" s="1"/>
  <c r="K834" i="209"/>
  <c r="J834" i="209" s="1"/>
  <c r="K835" i="209"/>
  <c r="J835" i="209" s="1"/>
  <c r="K836" i="209"/>
  <c r="J836" i="209" s="1"/>
  <c r="K837" i="209"/>
  <c r="J837" i="209" s="1"/>
  <c r="K838" i="209"/>
  <c r="J838" i="209" s="1"/>
  <c r="K839" i="209"/>
  <c r="J839" i="209" s="1"/>
  <c r="K840" i="209"/>
  <c r="J840" i="209" s="1"/>
  <c r="K841" i="209"/>
  <c r="J841" i="209" s="1"/>
  <c r="K842" i="209"/>
  <c r="J842" i="209" s="1"/>
  <c r="K843" i="209"/>
  <c r="J843" i="209" s="1"/>
  <c r="K844" i="209"/>
  <c r="J844" i="209" s="1"/>
  <c r="K845" i="209"/>
  <c r="J845" i="209" s="1"/>
  <c r="K846" i="209"/>
  <c r="J846" i="209" s="1"/>
  <c r="K847" i="209"/>
  <c r="J847" i="209" s="1"/>
  <c r="K848" i="209"/>
  <c r="J848" i="209" s="1"/>
  <c r="K849" i="209"/>
  <c r="J849" i="209" s="1"/>
  <c r="K850" i="209"/>
  <c r="J850" i="209" s="1"/>
  <c r="K851" i="209"/>
  <c r="J851" i="209" s="1"/>
  <c r="K852" i="209"/>
  <c r="J852" i="209" s="1"/>
  <c r="K853" i="209"/>
  <c r="J853" i="209" s="1"/>
  <c r="K854" i="209"/>
  <c r="J854" i="209" s="1"/>
  <c r="K855" i="209"/>
  <c r="J855" i="209" s="1"/>
  <c r="K856" i="209"/>
  <c r="J856" i="209" s="1"/>
  <c r="K857" i="209"/>
  <c r="J857" i="209" s="1"/>
  <c r="K858" i="209"/>
  <c r="J858" i="209" s="1"/>
  <c r="K859" i="209"/>
  <c r="J859" i="209" s="1"/>
  <c r="K860" i="209"/>
  <c r="J860" i="209" s="1"/>
  <c r="K861" i="209"/>
  <c r="J861" i="209" s="1"/>
  <c r="K862" i="209"/>
  <c r="J862" i="209" s="1"/>
  <c r="K863" i="209"/>
  <c r="J863" i="209" s="1"/>
  <c r="K864" i="209"/>
  <c r="J864" i="209" s="1"/>
  <c r="K865" i="209"/>
  <c r="J865" i="209" s="1"/>
  <c r="K866" i="209"/>
  <c r="J866" i="209" s="1"/>
  <c r="K867" i="209"/>
  <c r="J867" i="209" s="1"/>
  <c r="K868" i="209"/>
  <c r="J868" i="209" s="1"/>
  <c r="K869" i="209"/>
  <c r="J869" i="209" s="1"/>
  <c r="K870" i="209"/>
  <c r="J870" i="209" s="1"/>
  <c r="K871" i="209"/>
  <c r="J871" i="209" s="1"/>
  <c r="K872" i="209"/>
  <c r="J872" i="209" s="1"/>
  <c r="K873" i="209"/>
  <c r="J873" i="209" s="1"/>
  <c r="K874" i="209"/>
  <c r="J874" i="209" s="1"/>
  <c r="K875" i="209"/>
  <c r="J875" i="209" s="1"/>
  <c r="K876" i="209"/>
  <c r="J876" i="209" s="1"/>
  <c r="K877" i="209"/>
  <c r="J877" i="209" s="1"/>
  <c r="K878" i="209"/>
  <c r="J878" i="209" s="1"/>
  <c r="K879" i="209"/>
  <c r="J879" i="209" s="1"/>
  <c r="K880" i="209"/>
  <c r="J880" i="209" s="1"/>
  <c r="K881" i="209"/>
  <c r="J881" i="209" s="1"/>
  <c r="K882" i="209"/>
  <c r="J882" i="209" s="1"/>
  <c r="K883" i="209"/>
  <c r="J883" i="209" s="1"/>
  <c r="K884" i="209"/>
  <c r="J884" i="209" s="1"/>
  <c r="K885" i="209"/>
  <c r="J885" i="209" s="1"/>
  <c r="K886" i="209"/>
  <c r="J886" i="209" s="1"/>
  <c r="K887" i="209"/>
  <c r="J887" i="209" s="1"/>
  <c r="K888" i="209"/>
  <c r="J888" i="209" s="1"/>
  <c r="K889" i="209"/>
  <c r="J889" i="209" s="1"/>
  <c r="K890" i="209"/>
  <c r="J890" i="209" s="1"/>
  <c r="K891" i="209"/>
  <c r="J891" i="209" s="1"/>
  <c r="K892" i="209"/>
  <c r="J892" i="209" s="1"/>
  <c r="K893" i="209"/>
  <c r="J893" i="209" s="1"/>
  <c r="K894" i="209"/>
  <c r="J894" i="209" s="1"/>
  <c r="K895" i="209"/>
  <c r="J895" i="209" s="1"/>
  <c r="K896" i="209"/>
  <c r="J896" i="209" s="1"/>
  <c r="K897" i="209"/>
  <c r="J897" i="209" s="1"/>
  <c r="K898" i="209"/>
  <c r="J898" i="209" s="1"/>
  <c r="K899" i="209"/>
  <c r="J899" i="209" s="1"/>
  <c r="K900" i="209"/>
  <c r="J900" i="209" s="1"/>
  <c r="K901" i="209"/>
  <c r="J901" i="209" s="1"/>
  <c r="K902" i="209"/>
  <c r="J902" i="209" s="1"/>
  <c r="K903" i="209"/>
  <c r="J903" i="209" s="1"/>
  <c r="K904" i="209"/>
  <c r="J904" i="209" s="1"/>
  <c r="K905" i="209"/>
  <c r="J905" i="209" s="1"/>
  <c r="K906" i="209"/>
  <c r="J906" i="209" s="1"/>
  <c r="K907" i="209"/>
  <c r="J907" i="209" s="1"/>
  <c r="K908" i="209"/>
  <c r="J908" i="209" s="1"/>
  <c r="K909" i="209"/>
  <c r="J909" i="209" s="1"/>
  <c r="K910" i="209"/>
  <c r="J910" i="209" s="1"/>
  <c r="K911" i="209"/>
  <c r="J911" i="209" s="1"/>
  <c r="K912" i="209"/>
  <c r="J912" i="209" s="1"/>
  <c r="K913" i="209"/>
  <c r="J913" i="209" s="1"/>
  <c r="K914" i="209"/>
  <c r="J914" i="209" s="1"/>
  <c r="K915" i="209"/>
  <c r="J915" i="209" s="1"/>
  <c r="K916" i="209"/>
  <c r="J916" i="209" s="1"/>
  <c r="K917" i="209"/>
  <c r="J917" i="209" s="1"/>
  <c r="K918" i="209"/>
  <c r="J918" i="209" s="1"/>
  <c r="K919" i="209"/>
  <c r="J919" i="209" s="1"/>
  <c r="K920" i="209"/>
  <c r="J920" i="209" s="1"/>
  <c r="K921" i="209"/>
  <c r="J921" i="209" s="1"/>
  <c r="K922" i="209"/>
  <c r="J922" i="209" s="1"/>
  <c r="K923" i="209"/>
  <c r="J923" i="209" s="1"/>
  <c r="K924" i="209"/>
  <c r="J924" i="209" s="1"/>
  <c r="K925" i="209"/>
  <c r="J925" i="209" s="1"/>
  <c r="K926" i="209"/>
  <c r="J926" i="209" s="1"/>
  <c r="K927" i="209"/>
  <c r="J927" i="209" s="1"/>
  <c r="K928" i="209"/>
  <c r="J928" i="209" s="1"/>
  <c r="K929" i="209"/>
  <c r="J929" i="209" s="1"/>
  <c r="K930" i="209"/>
  <c r="J930" i="209" s="1"/>
  <c r="K23" i="209"/>
  <c r="J23" i="209" s="1"/>
  <c r="K23" i="215"/>
  <c r="K24" i="215"/>
  <c r="K25" i="215"/>
  <c r="K26" i="215"/>
  <c r="K27" i="215"/>
  <c r="K28" i="215"/>
  <c r="K29" i="215"/>
  <c r="K30" i="215"/>
  <c r="K31" i="215"/>
  <c r="K32" i="215"/>
  <c r="K33" i="215"/>
  <c r="K34" i="215"/>
  <c r="K35" i="215"/>
  <c r="K36" i="215"/>
  <c r="K37" i="215"/>
  <c r="K38" i="215"/>
  <c r="K39" i="215"/>
  <c r="K40" i="215"/>
  <c r="K41" i="215"/>
  <c r="K42" i="215"/>
  <c r="K43" i="215"/>
  <c r="K44" i="215"/>
  <c r="K45" i="215"/>
  <c r="K46" i="215"/>
  <c r="K47" i="215"/>
  <c r="K48" i="215"/>
  <c r="K49" i="215"/>
  <c r="K50" i="215"/>
  <c r="K51" i="215"/>
  <c r="K52" i="215"/>
  <c r="K53" i="215"/>
  <c r="K54" i="215"/>
  <c r="K55" i="215"/>
  <c r="K56" i="215"/>
  <c r="K57" i="215"/>
  <c r="K58" i="215"/>
  <c r="K59" i="215"/>
  <c r="K60" i="215"/>
  <c r="K61" i="215"/>
  <c r="K62" i="215"/>
  <c r="K63" i="215"/>
  <c r="K64" i="215"/>
  <c r="K65" i="215"/>
  <c r="K66" i="215"/>
  <c r="K67" i="215"/>
  <c r="K68" i="215"/>
  <c r="K69" i="215"/>
  <c r="K70" i="215"/>
  <c r="K71" i="215"/>
  <c r="K72" i="215"/>
  <c r="K73" i="215"/>
  <c r="K74" i="215"/>
  <c r="K75" i="215"/>
  <c r="K76" i="215"/>
  <c r="K77" i="215"/>
  <c r="K78" i="215"/>
  <c r="K79" i="215"/>
  <c r="K80" i="215"/>
  <c r="K81" i="215"/>
  <c r="K82" i="215"/>
  <c r="K83" i="215"/>
  <c r="K84" i="215"/>
  <c r="K85" i="215"/>
  <c r="K86" i="215"/>
  <c r="K87" i="215"/>
  <c r="K88" i="215"/>
  <c r="K89" i="215"/>
  <c r="K90" i="215"/>
  <c r="K91" i="215"/>
  <c r="K92" i="215"/>
  <c r="K93" i="215"/>
  <c r="K94" i="215"/>
  <c r="K95" i="215"/>
  <c r="K96" i="215"/>
  <c r="K97" i="215"/>
  <c r="K98" i="215"/>
  <c r="K99" i="215"/>
  <c r="K100" i="215"/>
  <c r="K101" i="215"/>
  <c r="K102" i="215"/>
  <c r="K103" i="215"/>
  <c r="K104" i="215"/>
  <c r="K105" i="215"/>
  <c r="K106" i="215"/>
  <c r="K107" i="215"/>
  <c r="K108" i="215"/>
  <c r="K109" i="215"/>
  <c r="K110" i="215"/>
  <c r="K111" i="215"/>
  <c r="K112" i="215"/>
  <c r="K113" i="215"/>
  <c r="K114" i="215"/>
  <c r="K115" i="215"/>
  <c r="K116" i="215"/>
  <c r="K117" i="215"/>
  <c r="K118" i="215"/>
  <c r="K119" i="215"/>
  <c r="K120" i="215"/>
  <c r="K121" i="215"/>
  <c r="K122" i="215"/>
  <c r="K123" i="215"/>
  <c r="K124" i="215"/>
  <c r="K125" i="215"/>
  <c r="K126" i="215"/>
  <c r="K127" i="215"/>
  <c r="K128" i="215"/>
  <c r="K129" i="215"/>
  <c r="K130" i="215"/>
  <c r="K131" i="215"/>
  <c r="K132" i="215"/>
  <c r="K133" i="215"/>
  <c r="K134" i="215"/>
  <c r="K135" i="215"/>
  <c r="K136" i="215"/>
  <c r="K137" i="215"/>
  <c r="K138" i="215"/>
  <c r="K139" i="215"/>
  <c r="K140" i="215"/>
  <c r="K141" i="215"/>
  <c r="K142" i="215"/>
  <c r="K143" i="215"/>
  <c r="K144" i="215"/>
  <c r="K145" i="215"/>
  <c r="K146" i="215"/>
  <c r="K147" i="215"/>
  <c r="K148" i="215"/>
  <c r="K149" i="215"/>
  <c r="K150" i="215"/>
  <c r="K151" i="215"/>
  <c r="K152" i="215"/>
  <c r="K153" i="215"/>
  <c r="K154" i="215"/>
  <c r="K155" i="215"/>
  <c r="K156" i="215"/>
  <c r="K157" i="215"/>
  <c r="K158" i="215"/>
  <c r="K159" i="215"/>
  <c r="K160" i="215"/>
  <c r="K161" i="215"/>
  <c r="K162" i="215"/>
  <c r="K163" i="215"/>
  <c r="K164" i="215"/>
  <c r="K165" i="215"/>
  <c r="K166" i="215"/>
  <c r="K167" i="215"/>
  <c r="K168" i="215"/>
  <c r="K169" i="215"/>
  <c r="K170" i="215"/>
  <c r="K171" i="215"/>
  <c r="K172" i="215"/>
  <c r="K173" i="215"/>
  <c r="K174" i="215"/>
  <c r="K175" i="215"/>
  <c r="K176" i="215"/>
  <c r="K177" i="215"/>
  <c r="K178" i="215"/>
  <c r="K179" i="215"/>
  <c r="K182" i="215"/>
  <c r="K183" i="215"/>
  <c r="K184" i="215"/>
  <c r="K185" i="215"/>
  <c r="K186" i="215"/>
  <c r="K187" i="215"/>
  <c r="K188" i="215"/>
  <c r="K189" i="215"/>
  <c r="K190" i="215"/>
  <c r="K191" i="215"/>
  <c r="K192" i="215"/>
  <c r="K193" i="215"/>
  <c r="K194" i="215"/>
  <c r="K195" i="215"/>
  <c r="K196" i="215"/>
  <c r="K197" i="215"/>
  <c r="K198" i="215"/>
  <c r="K199" i="215"/>
  <c r="K200" i="215"/>
  <c r="K201" i="215"/>
  <c r="K202" i="215"/>
  <c r="K203" i="215"/>
  <c r="K204" i="215"/>
  <c r="K205" i="215"/>
  <c r="K206" i="215"/>
  <c r="K207" i="215"/>
  <c r="K208" i="215"/>
  <c r="K209" i="215"/>
  <c r="K210" i="215"/>
  <c r="K211" i="215"/>
  <c r="K212" i="215"/>
  <c r="K213" i="215"/>
  <c r="K214" i="215"/>
  <c r="K215" i="215"/>
  <c r="K216" i="215"/>
  <c r="K217" i="215"/>
  <c r="K218" i="215"/>
  <c r="K219" i="215"/>
  <c r="K220" i="215"/>
  <c r="K221" i="215"/>
  <c r="K222" i="215"/>
  <c r="K223" i="215"/>
  <c r="K224" i="215"/>
  <c r="K225" i="215"/>
  <c r="K226" i="215"/>
  <c r="K227" i="215"/>
  <c r="K228" i="215"/>
  <c r="K229" i="215"/>
  <c r="K230" i="215"/>
  <c r="K231" i="215"/>
  <c r="K232" i="215"/>
  <c r="K233" i="215"/>
  <c r="K234" i="215"/>
  <c r="K235" i="215"/>
  <c r="K236" i="215"/>
  <c r="K237" i="215"/>
  <c r="K238" i="215"/>
  <c r="K239" i="215"/>
  <c r="K240" i="215"/>
  <c r="K241" i="215"/>
  <c r="K242" i="215"/>
  <c r="K243" i="215"/>
  <c r="K244" i="215"/>
  <c r="K245" i="215"/>
  <c r="K246" i="215"/>
  <c r="K247" i="215"/>
  <c r="K248" i="215"/>
  <c r="K249" i="215"/>
  <c r="K250" i="215"/>
  <c r="K251" i="215"/>
  <c r="K252" i="215"/>
  <c r="K253" i="215"/>
  <c r="K254" i="215"/>
  <c r="K255" i="215"/>
  <c r="K256" i="215"/>
  <c r="K257" i="215"/>
  <c r="K258" i="215"/>
  <c r="K259" i="215"/>
  <c r="K260" i="215"/>
  <c r="K261" i="215"/>
  <c r="K262" i="215"/>
  <c r="K263" i="215"/>
  <c r="K264" i="215"/>
  <c r="K265" i="215"/>
  <c r="K266" i="215"/>
  <c r="K267" i="215"/>
  <c r="K268" i="215"/>
  <c r="K269" i="215"/>
  <c r="K270" i="215"/>
  <c r="K271" i="215"/>
  <c r="K272" i="215"/>
  <c r="K273" i="215"/>
  <c r="K274" i="215"/>
  <c r="K275" i="215"/>
  <c r="K276" i="215"/>
  <c r="K277" i="215"/>
  <c r="K278" i="215"/>
  <c r="K279" i="215"/>
  <c r="K280" i="215"/>
  <c r="K281" i="215"/>
  <c r="K282" i="215"/>
  <c r="K283" i="215"/>
  <c r="K284" i="215"/>
  <c r="K285" i="215"/>
  <c r="K286" i="215"/>
  <c r="K287" i="215"/>
  <c r="K288" i="215"/>
  <c r="K289" i="215"/>
  <c r="K290" i="215"/>
  <c r="K291" i="215"/>
  <c r="K292" i="215"/>
  <c r="K293" i="215"/>
  <c r="K294" i="215"/>
  <c r="K295" i="215"/>
  <c r="K296" i="215"/>
  <c r="K297" i="215"/>
  <c r="K298" i="215"/>
  <c r="K299" i="215"/>
  <c r="K300" i="215"/>
  <c r="K301" i="215"/>
  <c r="K302" i="215"/>
  <c r="K303" i="215"/>
  <c r="K304" i="215"/>
  <c r="K305" i="215"/>
  <c r="K306" i="215"/>
  <c r="K307" i="215"/>
  <c r="K308" i="215"/>
  <c r="K309" i="215"/>
  <c r="K310" i="215"/>
  <c r="K311" i="215"/>
  <c r="K312" i="215"/>
  <c r="K313" i="215"/>
  <c r="K314" i="215"/>
  <c r="K315" i="215"/>
  <c r="K316" i="215"/>
  <c r="K317" i="215"/>
  <c r="K318" i="215"/>
  <c r="K319" i="215"/>
  <c r="K320" i="215"/>
  <c r="K321" i="215"/>
  <c r="K322" i="215"/>
  <c r="K323" i="215"/>
  <c r="K324" i="215"/>
  <c r="K325" i="215"/>
  <c r="K326" i="215"/>
  <c r="K327" i="215"/>
  <c r="K328" i="215"/>
  <c r="K329" i="215"/>
  <c r="K330" i="215"/>
  <c r="K331" i="215"/>
  <c r="K332" i="215"/>
  <c r="K333" i="215"/>
  <c r="K334" i="215"/>
  <c r="K335" i="215"/>
  <c r="K336" i="215"/>
  <c r="K337" i="215"/>
  <c r="K338" i="215"/>
  <c r="K339" i="215"/>
  <c r="K340" i="215"/>
  <c r="K341" i="215"/>
  <c r="K342" i="215"/>
  <c r="K343" i="215"/>
  <c r="K344" i="215"/>
  <c r="K345" i="215"/>
  <c r="K346" i="215"/>
  <c r="K347" i="215"/>
  <c r="K348" i="215"/>
  <c r="K349" i="215"/>
  <c r="K350" i="215"/>
  <c r="K351" i="215"/>
  <c r="K352" i="215"/>
  <c r="K353" i="215"/>
  <c r="K354" i="215"/>
  <c r="K355" i="215"/>
  <c r="K356" i="215"/>
  <c r="K357" i="215"/>
  <c r="K358" i="215"/>
  <c r="K359" i="215"/>
  <c r="K360" i="215"/>
  <c r="K361" i="215"/>
  <c r="K362" i="215"/>
  <c r="K363" i="215"/>
  <c r="K364" i="215"/>
  <c r="K365" i="215"/>
  <c r="K366" i="215"/>
  <c r="K367" i="215"/>
  <c r="K368" i="215"/>
  <c r="K369" i="215"/>
  <c r="K370" i="215"/>
  <c r="K371" i="215"/>
  <c r="K372" i="215"/>
  <c r="K373" i="215"/>
  <c r="K374" i="215"/>
  <c r="K375" i="215"/>
  <c r="K376" i="215"/>
  <c r="K377" i="215"/>
  <c r="K378" i="215"/>
  <c r="K379" i="215"/>
  <c r="K380" i="215"/>
  <c r="K381" i="215"/>
  <c r="K382" i="215"/>
  <c r="K383" i="215"/>
  <c r="K384" i="215"/>
  <c r="K385" i="215"/>
  <c r="K386" i="215"/>
  <c r="K387" i="215"/>
  <c r="K388" i="215"/>
  <c r="K389" i="215"/>
  <c r="K390" i="215"/>
  <c r="K391" i="215"/>
  <c r="K392" i="215"/>
  <c r="K393" i="215"/>
  <c r="K394" i="215"/>
  <c r="K395" i="215"/>
  <c r="K396" i="215"/>
  <c r="K397" i="215"/>
  <c r="K398" i="215"/>
  <c r="K399" i="215"/>
  <c r="K400" i="215"/>
  <c r="K401" i="215"/>
  <c r="K402" i="215"/>
  <c r="K403" i="215"/>
  <c r="K406" i="215"/>
  <c r="K407" i="215"/>
  <c r="K408" i="215"/>
  <c r="K409" i="215"/>
  <c r="K410" i="215"/>
  <c r="K411" i="215"/>
  <c r="K412" i="215"/>
  <c r="K413" i="215"/>
  <c r="K414" i="215"/>
  <c r="K415" i="215"/>
  <c r="K416" i="215"/>
  <c r="K417" i="215"/>
  <c r="K418" i="215"/>
  <c r="K419" i="215"/>
  <c r="K420" i="215"/>
  <c r="K421" i="215"/>
  <c r="K422" i="215"/>
  <c r="K423" i="215"/>
  <c r="K424" i="215"/>
  <c r="K425" i="215"/>
  <c r="K426" i="215"/>
  <c r="K427" i="215"/>
  <c r="K428" i="215"/>
  <c r="K429" i="215"/>
  <c r="K430" i="215"/>
  <c r="K431" i="215"/>
  <c r="K432" i="215"/>
  <c r="K433" i="215"/>
  <c r="K434" i="215"/>
  <c r="K435" i="215"/>
  <c r="K436" i="215"/>
  <c r="K437" i="215"/>
  <c r="K438" i="215"/>
  <c r="K439" i="215"/>
  <c r="K440" i="215"/>
  <c r="K441" i="215"/>
  <c r="K442" i="215"/>
  <c r="K443" i="215"/>
  <c r="K444" i="215"/>
  <c r="K445" i="215"/>
  <c r="K446" i="215"/>
  <c r="K447" i="215"/>
  <c r="K448" i="215"/>
  <c r="K449" i="215"/>
  <c r="K450" i="215"/>
  <c r="K451" i="215"/>
  <c r="K452" i="215"/>
  <c r="K453" i="215"/>
  <c r="K454" i="215"/>
  <c r="K455" i="215"/>
  <c r="K456" i="215"/>
  <c r="K457" i="215"/>
  <c r="K458" i="215"/>
  <c r="K459" i="215"/>
  <c r="K460" i="215"/>
  <c r="K461" i="215"/>
  <c r="K462" i="215"/>
  <c r="K463" i="215"/>
  <c r="K464" i="215"/>
  <c r="K465" i="215"/>
  <c r="K466" i="215"/>
  <c r="K467" i="215"/>
  <c r="K468" i="215"/>
  <c r="K469" i="215"/>
  <c r="G42" i="199"/>
  <c r="F42" i="199" s="1"/>
  <c r="G41" i="199"/>
  <c r="F41" i="199" s="1"/>
  <c r="G40" i="199"/>
  <c r="F40" i="199" s="1"/>
  <c r="G39" i="199"/>
  <c r="F39" i="199" s="1"/>
  <c r="G37" i="199"/>
  <c r="F37" i="199" s="1"/>
  <c r="G38" i="199"/>
  <c r="F38" i="199" s="1"/>
  <c r="G27" i="199"/>
  <c r="F27" i="199" s="1"/>
  <c r="G28" i="199"/>
  <c r="F28" i="199" s="1"/>
  <c r="G36" i="199"/>
  <c r="F36" i="199" s="1"/>
  <c r="G32" i="199"/>
  <c r="F32" i="199" s="1"/>
  <c r="G31" i="199"/>
  <c r="F31" i="199" s="1"/>
  <c r="G26" i="199"/>
  <c r="F26" i="199" s="1"/>
  <c r="G24" i="199"/>
  <c r="F24" i="199" s="1"/>
  <c r="G23" i="199"/>
  <c r="F23" i="199" s="1"/>
  <c r="G43" i="199"/>
  <c r="F43" i="199" s="1"/>
  <c r="G35" i="199"/>
  <c r="F35" i="199" s="1"/>
  <c r="G33" i="199"/>
  <c r="F33" i="199" s="1"/>
  <c r="F15" i="181" l="1"/>
  <c r="F13" i="181"/>
  <c r="F50" i="190" l="1"/>
  <c r="F100" i="190"/>
  <c r="F27" i="190"/>
  <c r="F93" i="190"/>
  <c r="F98" i="190"/>
  <c r="E98" i="190" s="1"/>
  <c r="F87" i="190"/>
  <c r="E87" i="190" s="1"/>
  <c r="F88" i="190"/>
  <c r="E88" i="190" s="1"/>
  <c r="F86" i="190"/>
  <c r="E86" i="190" s="1"/>
  <c r="F85" i="190"/>
  <c r="E85" i="190" s="1"/>
  <c r="F90" i="190"/>
  <c r="E90" i="190" s="1"/>
  <c r="F91" i="190"/>
  <c r="E91" i="190" s="1"/>
  <c r="F48" i="190"/>
  <c r="E48" i="190" s="1"/>
  <c r="F47" i="190"/>
  <c r="E47" i="190" s="1"/>
  <c r="F45" i="190"/>
  <c r="E45" i="190" s="1"/>
  <c r="F59" i="190"/>
  <c r="E59" i="190" s="1"/>
  <c r="F106" i="190"/>
  <c r="F104" i="190"/>
  <c r="F103" i="190"/>
  <c r="F58" i="190"/>
  <c r="E58" i="190" s="1"/>
  <c r="F57" i="190"/>
  <c r="E57" i="190" s="1"/>
  <c r="F56" i="190"/>
  <c r="E56" i="190" s="1"/>
  <c r="F55" i="190"/>
  <c r="E55" i="190" s="1"/>
  <c r="F44" i="190"/>
  <c r="E44" i="190" s="1"/>
  <c r="F43" i="190"/>
  <c r="E43" i="190" s="1"/>
  <c r="F42" i="190"/>
  <c r="E42" i="190" s="1"/>
  <c r="F105" i="190" l="1"/>
  <c r="F46" i="190"/>
  <c r="E46" i="190" s="1"/>
  <c r="F89" i="190"/>
  <c r="E89" i="190" s="1"/>
  <c r="F24" i="190"/>
  <c r="E24" i="190" s="1"/>
  <c r="F21" i="190"/>
  <c r="E21" i="190" s="1"/>
  <c r="F23" i="190"/>
  <c r="E23" i="190" s="1"/>
  <c r="F25" i="190"/>
  <c r="E25" i="190" s="1"/>
  <c r="F22" i="190"/>
  <c r="E22" i="190" s="1"/>
  <c r="F8" i="185" l="1"/>
  <c r="F7" i="185"/>
  <c r="F5" i="185"/>
  <c r="F6" i="185"/>
  <c r="F61" i="185" l="1"/>
  <c r="F41" i="185"/>
  <c r="F59" i="185"/>
  <c r="F43" i="185"/>
  <c r="F14" i="181" l="1"/>
  <c r="F12" i="181"/>
</calcChain>
</file>

<file path=xl/sharedStrings.xml><?xml version="1.0" encoding="utf-8"?>
<sst xmlns="http://schemas.openxmlformats.org/spreadsheetml/2006/main" count="15549" uniqueCount="3103">
  <si>
    <t>Orbis  I.S. Multisensor (smoke and heat) detector &amp; base</t>
  </si>
  <si>
    <t>SP</t>
  </si>
  <si>
    <t>Prosense</t>
  </si>
  <si>
    <t>PP</t>
  </si>
  <si>
    <t>€</t>
  </si>
  <si>
    <t>S-GSM</t>
  </si>
  <si>
    <t>S-KEY</t>
  </si>
  <si>
    <t>PG-PS120</t>
  </si>
  <si>
    <t>PA-1207</t>
  </si>
  <si>
    <t>PY-MINI</t>
  </si>
  <si>
    <t>PY-KAFS</t>
  </si>
  <si>
    <t>PY-EXFS</t>
  </si>
  <si>
    <t>PC</t>
  </si>
  <si>
    <t>PF</t>
  </si>
  <si>
    <t>Net</t>
  </si>
  <si>
    <t>NT</t>
  </si>
  <si>
    <t>PQN-4434</t>
  </si>
  <si>
    <t>PQN-4434B</t>
  </si>
  <si>
    <t>PQN-4434C</t>
  </si>
  <si>
    <t>PQN-4834</t>
  </si>
  <si>
    <t>PQN-4834B</t>
  </si>
  <si>
    <t>PQN-6234</t>
  </si>
  <si>
    <t>PQN-6234B</t>
  </si>
  <si>
    <t>PQN-6434</t>
  </si>
  <si>
    <t>PQN-6434B</t>
  </si>
  <si>
    <t>PQN-6534</t>
  </si>
  <si>
    <t>PQN-6634</t>
  </si>
  <si>
    <t>PQN-6734</t>
  </si>
  <si>
    <t>PQN-6834</t>
  </si>
  <si>
    <t>PQN-6934</t>
  </si>
  <si>
    <t>PQN-7133</t>
  </si>
  <si>
    <t>PQN-7133B</t>
  </si>
  <si>
    <t>PQN-7434</t>
  </si>
  <si>
    <t>PQN-7534</t>
  </si>
  <si>
    <t>PQN-7634</t>
  </si>
  <si>
    <t>PQN-7231</t>
  </si>
  <si>
    <t>PQ-3R+</t>
  </si>
  <si>
    <t>P-IP66</t>
  </si>
  <si>
    <t>PQN-SS</t>
  </si>
  <si>
    <t>PQD-SS</t>
  </si>
  <si>
    <t>P-GTA</t>
  </si>
  <si>
    <t>BTN-7241</t>
  </si>
  <si>
    <t>BTN-7241A</t>
  </si>
  <si>
    <t>PQN-6035</t>
  </si>
  <si>
    <t>PQD-6035</t>
  </si>
  <si>
    <t>PY-52028</t>
  </si>
  <si>
    <t>Orbis  I.S. Multisensor (smoke and heat) detector &amp; base, Flashing LED</t>
  </si>
  <si>
    <t>PY-53027</t>
  </si>
  <si>
    <t>PY-53028</t>
  </si>
  <si>
    <t>PY-51150</t>
  </si>
  <si>
    <t>Orbis Orbis I.S. BR Heat Detector &amp; Base with Flashing LED</t>
  </si>
  <si>
    <t>Orbis I.S. Optical Smoke Detector &amp; Base with Flashing LED</t>
  </si>
  <si>
    <t>Conventional I.S. Manual Call Point</t>
  </si>
  <si>
    <t xml:space="preserve">PY-S110D </t>
  </si>
  <si>
    <t>PY-CS110-05D</t>
  </si>
  <si>
    <t>BEx Exd, IP67, 110dB sounder, 24Vdc, Zone 1</t>
  </si>
  <si>
    <t>BEx Exd, IP67, 110dB sounder/5 Joule beacon, 24Vdc, Zone 1</t>
  </si>
  <si>
    <t xml:space="preserve">PY-B05 </t>
  </si>
  <si>
    <t>E2x Exd, IP67 Joule Xenon beacon,  24Vdc, Zone 2</t>
  </si>
  <si>
    <t>E2x Exd, IP67, 110dB sounder/5 Joule beacon, 24Vdc, Zone 2</t>
  </si>
  <si>
    <t>E2x Exd, IP67, 110dB sounder, 24Vdc, Zone 2</t>
  </si>
  <si>
    <t>PY-S112</t>
  </si>
  <si>
    <t>PY-CS112-05</t>
  </si>
  <si>
    <t>PR-NYY12</t>
  </si>
  <si>
    <t>PR-NYY34</t>
  </si>
  <si>
    <t>PR-NYY12-SS</t>
  </si>
  <si>
    <t>PR-NYY34-SS</t>
  </si>
  <si>
    <t>PR-R3412</t>
  </si>
  <si>
    <t>PR-KT12</t>
  </si>
  <si>
    <t>PR-KT34</t>
  </si>
  <si>
    <t>FS</t>
  </si>
  <si>
    <t>PC3-4824</t>
  </si>
  <si>
    <t>PC3-4824B</t>
  </si>
  <si>
    <t>PC3-6224</t>
  </si>
  <si>
    <t>PC3-6424</t>
  </si>
  <si>
    <t>PC3-6524</t>
  </si>
  <si>
    <t>PC3-6624</t>
  </si>
  <si>
    <t>PC3-6724</t>
  </si>
  <si>
    <t>PC3-6824</t>
  </si>
  <si>
    <t>PC3-6924</t>
  </si>
  <si>
    <t>PQN-3634</t>
  </si>
  <si>
    <t>PQN-3634B</t>
  </si>
  <si>
    <t>PQN-3634C</t>
  </si>
  <si>
    <t>PY-MINI/B</t>
  </si>
  <si>
    <t>S-DPX004</t>
  </si>
  <si>
    <t>S-DPX008</t>
  </si>
  <si>
    <t>S-DPX032</t>
  </si>
  <si>
    <t>S-DPX064</t>
  </si>
  <si>
    <t>S-DPX128</t>
  </si>
  <si>
    <t>S-NETX</t>
  </si>
  <si>
    <t>S-INX</t>
  </si>
  <si>
    <t>S-OUTX</t>
  </si>
  <si>
    <t>S-INX-24P</t>
  </si>
  <si>
    <t>S-INX-02P</t>
  </si>
  <si>
    <t>S-INX-04P</t>
  </si>
  <si>
    <t>S-INX-08P</t>
  </si>
  <si>
    <t>S-INX-16P</t>
  </si>
  <si>
    <t>S-MPWX</t>
  </si>
  <si>
    <t>S-MSX</t>
  </si>
  <si>
    <t>S-MODX</t>
  </si>
  <si>
    <t>S-SIMX</t>
  </si>
  <si>
    <t>S-PVSX</t>
  </si>
  <si>
    <t>S-MCX</t>
  </si>
  <si>
    <t>S-MCX004</t>
  </si>
  <si>
    <t>S-MCX008</t>
  </si>
  <si>
    <t>S-MCX032</t>
  </si>
  <si>
    <t>S-MCX064</t>
  </si>
  <si>
    <t>S-MCX128</t>
  </si>
  <si>
    <t>S-SETX</t>
  </si>
  <si>
    <t>PQD-3035</t>
  </si>
  <si>
    <t>PQD-3135</t>
  </si>
  <si>
    <t>PQD-3235</t>
  </si>
  <si>
    <t>PQD-3335</t>
  </si>
  <si>
    <t>PQD-3435</t>
  </si>
  <si>
    <t>PQD-3535</t>
  </si>
  <si>
    <t>PQD-3635</t>
  </si>
  <si>
    <t>PQD-3735</t>
  </si>
  <si>
    <t>PQD-3835</t>
  </si>
  <si>
    <t>PQD-3935</t>
  </si>
  <si>
    <t>PQD-4035</t>
  </si>
  <si>
    <t>PQD-4135</t>
  </si>
  <si>
    <t>PQD-4235</t>
  </si>
  <si>
    <t>PQD-4335</t>
  </si>
  <si>
    <t>PQD-4435</t>
  </si>
  <si>
    <t>PQD-4535</t>
  </si>
  <si>
    <t>PQD-4635</t>
  </si>
  <si>
    <t>PQD-4735</t>
  </si>
  <si>
    <t>PQD-4835</t>
  </si>
  <si>
    <t>PQD-4935</t>
  </si>
  <si>
    <t>PQD-5035</t>
  </si>
  <si>
    <t>PQD-5135</t>
  </si>
  <si>
    <t>PQD-5235</t>
  </si>
  <si>
    <t>PQD-5335</t>
  </si>
  <si>
    <t>PQD-5435</t>
  </si>
  <si>
    <t>PQD-5535</t>
  </si>
  <si>
    <t>PQD-5635</t>
  </si>
  <si>
    <t>PQD-5735</t>
  </si>
  <si>
    <t>PQD-5835</t>
  </si>
  <si>
    <t>PQD-5935</t>
  </si>
  <si>
    <t>PQD-6135</t>
  </si>
  <si>
    <t>PQD-6235</t>
  </si>
  <si>
    <t>PQD-6335</t>
  </si>
  <si>
    <t>PQD-7035</t>
  </si>
  <si>
    <t>PQD-7335</t>
  </si>
  <si>
    <t>PQD-7435</t>
  </si>
  <si>
    <t>PQD-7735</t>
  </si>
  <si>
    <t>PQD-7835</t>
  </si>
  <si>
    <t>PQD-8535</t>
  </si>
  <si>
    <t>PQD-3135-R</t>
  </si>
  <si>
    <t>PQD-3235-R</t>
  </si>
  <si>
    <t>PQD-3335-R</t>
  </si>
  <si>
    <t>PQD-3435-R</t>
  </si>
  <si>
    <t>PQD-3635-R</t>
  </si>
  <si>
    <t>PQD-3735-R</t>
  </si>
  <si>
    <t>PQD-3835-R</t>
  </si>
  <si>
    <t>PQD-3935-R</t>
  </si>
  <si>
    <t>PQD-4035-R</t>
  </si>
  <si>
    <t>PQD-4135-R</t>
  </si>
  <si>
    <t>PQD-4235-R</t>
  </si>
  <si>
    <t>PQD-4335-R</t>
  </si>
  <si>
    <t>PQD-4435-R</t>
  </si>
  <si>
    <t>PQD-4535-R</t>
  </si>
  <si>
    <t>PQD-4635-R</t>
  </si>
  <si>
    <t>PQD-4735-R</t>
  </si>
  <si>
    <t>PQD-4835-R</t>
  </si>
  <si>
    <t>PQD-4935-R</t>
  </si>
  <si>
    <t>PQD-5035-R</t>
  </si>
  <si>
    <t>PQD-5135-R</t>
  </si>
  <si>
    <t>PQD-5235-R</t>
  </si>
  <si>
    <t>PQD-5335-R</t>
  </si>
  <si>
    <t>PQD-5435-R</t>
  </si>
  <si>
    <t>PQD-5535-R</t>
  </si>
  <si>
    <t>PQD-5635-R</t>
  </si>
  <si>
    <t>PQD-5735-R</t>
  </si>
  <si>
    <t>PQD-5835-R</t>
  </si>
  <si>
    <t>PQD-5935-R</t>
  </si>
  <si>
    <t>PQD-6035-R</t>
  </si>
  <si>
    <t>PQD-6135-R</t>
  </si>
  <si>
    <t>PQD-6235-R</t>
  </si>
  <si>
    <t>PQD-6335-R</t>
  </si>
  <si>
    <t>PQD-7035-R</t>
  </si>
  <si>
    <t>PQD-7335-R</t>
  </si>
  <si>
    <t>PQD-7435-R</t>
  </si>
  <si>
    <t>PQD-7735-R</t>
  </si>
  <si>
    <t>PQD-7835-R</t>
  </si>
  <si>
    <t>PQD-8535-R</t>
  </si>
  <si>
    <t>PQD-3535-R</t>
  </si>
  <si>
    <t>PQD-3135-SS</t>
  </si>
  <si>
    <t>PQD-3235-SS</t>
  </si>
  <si>
    <t>PQD-3335-SS</t>
  </si>
  <si>
    <t>PQD-3435-SS</t>
  </si>
  <si>
    <t>PQD-3635-SS</t>
  </si>
  <si>
    <t>PQD-3735-SS</t>
  </si>
  <si>
    <t>PQD-3835-SS</t>
  </si>
  <si>
    <t>PQD-3935-SS</t>
  </si>
  <si>
    <t>PQD-4035-SS</t>
  </si>
  <si>
    <t>PQD-4135-SS</t>
  </si>
  <si>
    <t>PQD-4235-SS</t>
  </si>
  <si>
    <t>PQD-4335-SS</t>
  </si>
  <si>
    <t>PQD-4435-SS</t>
  </si>
  <si>
    <t>PQD-4535-SS</t>
  </si>
  <si>
    <t>PQD-4635-SS</t>
  </si>
  <si>
    <t>PQD-4735-SS</t>
  </si>
  <si>
    <t>PQD-4835-SS</t>
  </si>
  <si>
    <t>PQD-4935-SS</t>
  </si>
  <si>
    <t>PQD-5035-SS</t>
  </si>
  <si>
    <t>PQD-5135-SS</t>
  </si>
  <si>
    <t>PQD-5235-SS</t>
  </si>
  <si>
    <t>PQD-5335-SS</t>
  </si>
  <si>
    <t>PQD-5435-SS</t>
  </si>
  <si>
    <t>PQD-5535-SS</t>
  </si>
  <si>
    <t>PQD-5635-SS</t>
  </si>
  <si>
    <t>PQD-5735-SS</t>
  </si>
  <si>
    <t>PQD-5835-SS</t>
  </si>
  <si>
    <t>PQD-5935-SS</t>
  </si>
  <si>
    <t>PQD-6035-SS</t>
  </si>
  <si>
    <t>PQD-6135-SS</t>
  </si>
  <si>
    <t>PQD-6235-SS</t>
  </si>
  <si>
    <t>PQD-6335-SS</t>
  </si>
  <si>
    <t>PQD-7035-SS</t>
  </si>
  <si>
    <t>PQD-7335-SS</t>
  </si>
  <si>
    <t>PQD-7435-SS</t>
  </si>
  <si>
    <t>PQD-7735-SS</t>
  </si>
  <si>
    <t>PQD-7835-SS</t>
  </si>
  <si>
    <t>PQD-8535-SS</t>
  </si>
  <si>
    <t>PQD-3535-SS</t>
  </si>
  <si>
    <t>PQD-3135-SS-R</t>
  </si>
  <si>
    <t>PQD-3235-SS-R</t>
  </si>
  <si>
    <t>PQD-3335-SS-R</t>
  </si>
  <si>
    <t>PQD-3435-SS-R</t>
  </si>
  <si>
    <t>PQD-3635-SS-R</t>
  </si>
  <si>
    <t>PQD-3735-SS-R</t>
  </si>
  <si>
    <t>PQD-3835-SS-R</t>
  </si>
  <si>
    <t>PQD-3935-SS-R</t>
  </si>
  <si>
    <t>PQD-4035-SS-R</t>
  </si>
  <si>
    <t>PQD-4135-SS-R</t>
  </si>
  <si>
    <t>PQD-4235-SS-R</t>
  </si>
  <si>
    <t>PQD-4335-SS-R</t>
  </si>
  <si>
    <t>PQD-4435-SS-R</t>
  </si>
  <si>
    <t>PQD-4535-SS-R</t>
  </si>
  <si>
    <t>PQD-4635-SS-R</t>
  </si>
  <si>
    <t>PQD-4735-SS-R</t>
  </si>
  <si>
    <t>PQD-4835-SS-R</t>
  </si>
  <si>
    <t>PQD-4935-SS-R</t>
  </si>
  <si>
    <t>PQD-5035-SS-R</t>
  </si>
  <si>
    <t>PQD-5135-SS-R</t>
  </si>
  <si>
    <t>PQD-5235-SS-R</t>
  </si>
  <si>
    <t>PQD-5335-SS-R</t>
  </si>
  <si>
    <t>PQD-5435-SS-R</t>
  </si>
  <si>
    <t>PQD-5535-SS-R</t>
  </si>
  <si>
    <t>PQD-5635-SS-R</t>
  </si>
  <si>
    <t>PQD-5735-SS-R</t>
  </si>
  <si>
    <t>PQD-5835-SS-R</t>
  </si>
  <si>
    <t>PQD-5935-SS-R</t>
  </si>
  <si>
    <t>PQD-6035-SS-R</t>
  </si>
  <si>
    <t>PQD-6135-SS-R</t>
  </si>
  <si>
    <t>PQD-6235-SS-R</t>
  </si>
  <si>
    <t>PQD-6335-SS-R</t>
  </si>
  <si>
    <t>PQD-7035-SS-R</t>
  </si>
  <si>
    <t>PQD-7335-SS-R</t>
  </si>
  <si>
    <t>PQD-7435-SS-R</t>
  </si>
  <si>
    <t>PQD-7735-SS-R</t>
  </si>
  <si>
    <t>PQD-7835-SS-R</t>
  </si>
  <si>
    <t>PQD-8535-SS-R</t>
  </si>
  <si>
    <t>PQD-3535-SS-R</t>
  </si>
  <si>
    <t>PQD-3634</t>
  </si>
  <si>
    <t>PQD-3634B</t>
  </si>
  <si>
    <t>PQD-3634C</t>
  </si>
  <si>
    <t>PQD-4434</t>
  </si>
  <si>
    <t>PQD-4434B</t>
  </si>
  <si>
    <t>PQD-4434C</t>
  </si>
  <si>
    <t>PQD-4434D</t>
  </si>
  <si>
    <t>PQD-4434E</t>
  </si>
  <si>
    <t>PQD-4834</t>
  </si>
  <si>
    <t>PQD-4834B</t>
  </si>
  <si>
    <t>PQD-4834C</t>
  </si>
  <si>
    <t>PQD-4834D</t>
  </si>
  <si>
    <t>PQD-4834E</t>
  </si>
  <si>
    <t>PQD-4834F</t>
  </si>
  <si>
    <t>PQD-3033</t>
  </si>
  <si>
    <t>PQD-3133</t>
  </si>
  <si>
    <t>PQD-3133V</t>
  </si>
  <si>
    <t>PQD-3233</t>
  </si>
  <si>
    <t>PQD-3333</t>
  </si>
  <si>
    <t>PQD-3433</t>
  </si>
  <si>
    <t>PQD-3533</t>
  </si>
  <si>
    <t>PQD-3733</t>
  </si>
  <si>
    <t>PQD-5833</t>
  </si>
  <si>
    <t>PQD-6234</t>
  </si>
  <si>
    <t>PQD-6234B</t>
  </si>
  <si>
    <t>PQD-6434</t>
  </si>
  <si>
    <t>PQD-6434B</t>
  </si>
  <si>
    <t>PQD-6434C</t>
  </si>
  <si>
    <t>PQD-6434D</t>
  </si>
  <si>
    <t>PQD-6434E</t>
  </si>
  <si>
    <t>PQD-6434F</t>
  </si>
  <si>
    <t>PQD-6434G</t>
  </si>
  <si>
    <t>PQD-6434H</t>
  </si>
  <si>
    <t>PQD-6434I</t>
  </si>
  <si>
    <t>PQD-6634</t>
  </si>
  <si>
    <t>PQD-6634B</t>
  </si>
  <si>
    <t>PQD-6634C</t>
  </si>
  <si>
    <t>PQD-6734</t>
  </si>
  <si>
    <t>PQD-6534</t>
  </si>
  <si>
    <t>PQD-6734B</t>
  </si>
  <si>
    <t>PQD-6834</t>
  </si>
  <si>
    <t>PQD-6934</t>
  </si>
  <si>
    <t>PQD-6934B</t>
  </si>
  <si>
    <t>PQD-7033</t>
  </si>
  <si>
    <t>PQD-7133</t>
  </si>
  <si>
    <t>PQD-7133B</t>
  </si>
  <si>
    <t>PQD-7133C</t>
  </si>
  <si>
    <t>PQD-7133D</t>
  </si>
  <si>
    <t>PQD-7231</t>
  </si>
  <si>
    <t>PQD-7434</t>
  </si>
  <si>
    <t>PQD-7534</t>
  </si>
  <si>
    <t>PQD-7634</t>
  </si>
  <si>
    <t>PQD-7934</t>
  </si>
  <si>
    <t>PQD-7934B</t>
  </si>
  <si>
    <t>PQD-8136</t>
  </si>
  <si>
    <t>PQD-8136B</t>
  </si>
  <si>
    <t>PQD-8234</t>
  </si>
  <si>
    <t>PQD-8234B</t>
  </si>
  <si>
    <t>PQD-8334</t>
  </si>
  <si>
    <t>PQD-8434</t>
  </si>
  <si>
    <t>PQD-8634</t>
  </si>
  <si>
    <t>PQD-8734</t>
  </si>
  <si>
    <t>PQD-8834</t>
  </si>
  <si>
    <t>PQD-9131</t>
  </si>
  <si>
    <t>PQD-9031</t>
  </si>
  <si>
    <t>PQD-8934</t>
  </si>
  <si>
    <t>PQD-9433</t>
  </si>
  <si>
    <t>PQD-9534</t>
  </si>
  <si>
    <t>PQD-9634</t>
  </si>
  <si>
    <t>PQD-3035-R</t>
  </si>
  <si>
    <t>PQD-3033-R</t>
  </si>
  <si>
    <t>PQD-3133-R</t>
  </si>
  <si>
    <t>PQD-3233-R</t>
  </si>
  <si>
    <t>PQD-3433-R</t>
  </si>
  <si>
    <t>PQD-3533-R</t>
  </si>
  <si>
    <t>PQD-3733-R</t>
  </si>
  <si>
    <t>PQD-5833-R</t>
  </si>
  <si>
    <t>PQD-7033-R</t>
  </si>
  <si>
    <t>PQD-7133-R</t>
  </si>
  <si>
    <t>PQD-9433-R</t>
  </si>
  <si>
    <t>PQD-7231-R</t>
  </si>
  <si>
    <t>PQD-9031-R</t>
  </si>
  <si>
    <t>PQD-9131-R</t>
  </si>
  <si>
    <t>PQD-8136-R</t>
  </si>
  <si>
    <t>PQD-4434-R</t>
  </si>
  <si>
    <t>PQD-4834-R</t>
  </si>
  <si>
    <t>PQD-6234-R</t>
  </si>
  <si>
    <t>PQD-6434-R</t>
  </si>
  <si>
    <t>PQD-6534-R</t>
  </si>
  <si>
    <t>PQD-6634-R</t>
  </si>
  <si>
    <t>PQD-6734-R</t>
  </si>
  <si>
    <t>PQD-6834-R</t>
  </si>
  <si>
    <t>PQD-6934-R</t>
  </si>
  <si>
    <t>PQD-7434-R</t>
  </si>
  <si>
    <t>PQD-7534-R</t>
  </si>
  <si>
    <t>PQD-7634-R</t>
  </si>
  <si>
    <t>PQD-7934-R</t>
  </si>
  <si>
    <t>PQD-8234-R</t>
  </si>
  <si>
    <t>PQD-8434-R</t>
  </si>
  <si>
    <t>PQD-8634-R</t>
  </si>
  <si>
    <t>PQD-8734-R</t>
  </si>
  <si>
    <t>PQD-8834-R</t>
  </si>
  <si>
    <t>PQD-8934-R</t>
  </si>
  <si>
    <t>PQD-9534-R</t>
  </si>
  <si>
    <t>PQD-9634-R</t>
  </si>
  <si>
    <t>PQD-3133V-R</t>
  </si>
  <si>
    <t>PQD-3333-R</t>
  </si>
  <si>
    <t>PQD-3634B-R</t>
  </si>
  <si>
    <t>PQD-3634C-R</t>
  </si>
  <si>
    <t>PQD-4434B-R</t>
  </si>
  <si>
    <t>PQD-4434C-R</t>
  </si>
  <si>
    <t>PQD-4434D-R</t>
  </si>
  <si>
    <t>PQD-4434E-R</t>
  </si>
  <si>
    <t>PQD-4834C-R</t>
  </si>
  <si>
    <t>PQD-4834B-R</t>
  </si>
  <si>
    <t>PQD-4834D-R</t>
  </si>
  <si>
    <t>PQD-4834E-R</t>
  </si>
  <si>
    <t>PQD-4834F-R</t>
  </si>
  <si>
    <t>PQD-6934B-R</t>
  </si>
  <si>
    <t>PQD-6734B-R</t>
  </si>
  <si>
    <t>PQD-6634C-R</t>
  </si>
  <si>
    <t>PQD-6634B-R</t>
  </si>
  <si>
    <t>PQD-6434I-R</t>
  </si>
  <si>
    <t>PQD-6434H-R</t>
  </si>
  <si>
    <t>PQD-6434G-R</t>
  </si>
  <si>
    <t>PQD-6434F-R</t>
  </si>
  <si>
    <t>PQD-6434E-R</t>
  </si>
  <si>
    <t>PQD-6434D-R</t>
  </si>
  <si>
    <t>PQD-6434C-R</t>
  </si>
  <si>
    <t>PQD-6434B-R</t>
  </si>
  <si>
    <t>PQD-6234B-R</t>
  </si>
  <si>
    <t>PQD-3634-R</t>
  </si>
  <si>
    <t>PQD-7133B-R</t>
  </si>
  <si>
    <t>PQD-7133C-R</t>
  </si>
  <si>
    <t>PQD-7133D-R</t>
  </si>
  <si>
    <t>PQD-7934B-R</t>
  </si>
  <si>
    <t>PQD-8136B-R</t>
  </si>
  <si>
    <t>PQD-8234B-R</t>
  </si>
  <si>
    <t>PQD-8334-R</t>
  </si>
  <si>
    <t>PQD-3035-SS</t>
  </si>
  <si>
    <t>PQD-3033-SS</t>
  </si>
  <si>
    <t>PQD-3133-SS</t>
  </si>
  <si>
    <t>PQD-3133V-SS</t>
  </si>
  <si>
    <t>PQD-3233-SS</t>
  </si>
  <si>
    <t>PQD-3333-SS</t>
  </si>
  <si>
    <t>PQD-3433-SS</t>
  </si>
  <si>
    <t>PQD-3533-SS</t>
  </si>
  <si>
    <t>PQD-3634-SS</t>
  </si>
  <si>
    <t>PQD-3634B-SS</t>
  </si>
  <si>
    <t>PQD-3634C-SS</t>
  </si>
  <si>
    <t>PQD-3733-SS</t>
  </si>
  <si>
    <t>PQD-4434-SS</t>
  </si>
  <si>
    <t>PQD-4434B-SS</t>
  </si>
  <si>
    <t>PQD-4434C-SS</t>
  </si>
  <si>
    <t>PQD-4434D-SS</t>
  </si>
  <si>
    <t>PQD-4434E-SS</t>
  </si>
  <si>
    <t>PQD-4834-SS</t>
  </si>
  <si>
    <t>PQD-4834B-SS</t>
  </si>
  <si>
    <t>PQD-4834C-SS</t>
  </si>
  <si>
    <t>PQD-4834D-SS</t>
  </si>
  <si>
    <t>PQD-4834E-SS</t>
  </si>
  <si>
    <t>PQD-4834F-SS</t>
  </si>
  <si>
    <t>PQD-5833-SS</t>
  </si>
  <si>
    <t>PQD-6234-SS</t>
  </si>
  <si>
    <t>PQD-6234B-SS</t>
  </si>
  <si>
    <t>PQD-6434-SS</t>
  </si>
  <si>
    <t>PQD-6434B-SS</t>
  </si>
  <si>
    <t>PQD-6434C-SS</t>
  </si>
  <si>
    <t>PQD-6434D-SS</t>
  </si>
  <si>
    <t>PQD-6434E-SS</t>
  </si>
  <si>
    <t>PQD-6434F-SS</t>
  </si>
  <si>
    <t>PQD-6434G-SS</t>
  </si>
  <si>
    <t>PQD-6434H-SS</t>
  </si>
  <si>
    <t>PQD-6434I-SS</t>
  </si>
  <si>
    <t>PQD-6534-SS</t>
  </si>
  <si>
    <t>PQD-6634-SS</t>
  </si>
  <si>
    <t>PQD-6634B-SS</t>
  </si>
  <si>
    <t>PQD-6634C-SS</t>
  </si>
  <si>
    <t>PQD-6734-SS</t>
  </si>
  <si>
    <t>PQD-6734B-SS</t>
  </si>
  <si>
    <t>PQD-6834-SS</t>
  </si>
  <si>
    <t>PQD-6934-SS</t>
  </si>
  <si>
    <t>PQD-6934B-SS</t>
  </si>
  <si>
    <t>PQD-7033-SS</t>
  </si>
  <si>
    <t>PQD-7133-SS</t>
  </si>
  <si>
    <t>PQD-7133B-SS</t>
  </si>
  <si>
    <t>PQD-7133C-SS</t>
  </si>
  <si>
    <t>PQD-7133D-SS</t>
  </si>
  <si>
    <t>PQD-7231-SS</t>
  </si>
  <si>
    <t>PQD-7434-SS</t>
  </si>
  <si>
    <t>PQD-7534-SS</t>
  </si>
  <si>
    <t>PQD-7634-SS</t>
  </si>
  <si>
    <t>PQD-7934-SS</t>
  </si>
  <si>
    <t>PQD-7934B-SS</t>
  </si>
  <si>
    <t>PQD-8136-SS</t>
  </si>
  <si>
    <t>PQD-8136B-SS</t>
  </si>
  <si>
    <t>PQD-8234-SS</t>
  </si>
  <si>
    <t>PQD-8234B-SS</t>
  </si>
  <si>
    <t>PQD-8334-SS</t>
  </si>
  <si>
    <t>PQD-8434-SS</t>
  </si>
  <si>
    <t>PQD-8634-SS</t>
  </si>
  <si>
    <t>PQD-8734-SS</t>
  </si>
  <si>
    <t>PQD-8834-SS</t>
  </si>
  <si>
    <t>PQD-8934-SS</t>
  </si>
  <si>
    <t>PQD-9031-SS</t>
  </si>
  <si>
    <t>PQD-9131-SS</t>
  </si>
  <si>
    <t>PQD-9433-SS</t>
  </si>
  <si>
    <t>PQD-9534-SS</t>
  </si>
  <si>
    <t>PQD-9634-SS</t>
  </si>
  <si>
    <t>P-HT05-HC</t>
  </si>
  <si>
    <t>P-HT04-H2S</t>
  </si>
  <si>
    <t>P-IP66D</t>
  </si>
  <si>
    <t>PQ-HART</t>
  </si>
  <si>
    <t>P-RSM</t>
  </si>
  <si>
    <t>P-ASU-1</t>
  </si>
  <si>
    <t>P-ASU-2</t>
  </si>
  <si>
    <t>P-GTA-SS</t>
  </si>
  <si>
    <t>Infrared</t>
  </si>
  <si>
    <t>PID</t>
  </si>
  <si>
    <t>30 LPG</t>
  </si>
  <si>
    <t>81 VOC</t>
  </si>
  <si>
    <t>PQN-3035</t>
  </si>
  <si>
    <t>PQN-3033</t>
  </si>
  <si>
    <t>PQN-3135</t>
  </si>
  <si>
    <t>PQN-3133</t>
  </si>
  <si>
    <t>PQN-3133V</t>
  </si>
  <si>
    <t>PQN-3235</t>
  </si>
  <si>
    <t>PQN-3233</t>
  </si>
  <si>
    <t>PQN-3335</t>
  </si>
  <si>
    <t>PQN-3333</t>
  </si>
  <si>
    <t>PQN-3435</t>
  </si>
  <si>
    <t>PQN-3433</t>
  </si>
  <si>
    <t>PQN-3535</t>
  </si>
  <si>
    <t>PQN-3533</t>
  </si>
  <si>
    <t>PQN-3635</t>
  </si>
  <si>
    <t>PQN-3735</t>
  </si>
  <si>
    <t>PQN-3733</t>
  </si>
  <si>
    <t>PQN-3835</t>
  </si>
  <si>
    <t>PQN-3935</t>
  </si>
  <si>
    <t>PQN-4035</t>
  </si>
  <si>
    <t>PQN-4135</t>
  </si>
  <si>
    <t>PQN-4235</t>
  </si>
  <si>
    <t>PQN-4335</t>
  </si>
  <si>
    <t>PQN-4435</t>
  </si>
  <si>
    <t>PQN-4434D</t>
  </si>
  <si>
    <t>PQN-4434E</t>
  </si>
  <si>
    <t>PQN-4535</t>
  </si>
  <si>
    <t>PQN-4635</t>
  </si>
  <si>
    <t>PQN-4735</t>
  </si>
  <si>
    <t>PQN-4835</t>
  </si>
  <si>
    <t>PQN-4834C</t>
  </si>
  <si>
    <t>PQN-4834D</t>
  </si>
  <si>
    <t>PQN-4834E</t>
  </si>
  <si>
    <t>PQN-4834F</t>
  </si>
  <si>
    <t>PQN-4935</t>
  </si>
  <si>
    <t>PQN-5035</t>
  </si>
  <si>
    <t>PQN-5135</t>
  </si>
  <si>
    <t>PQN-5235</t>
  </si>
  <si>
    <t>PQN-5335</t>
  </si>
  <si>
    <t>PQN-5435</t>
  </si>
  <si>
    <t>PQN-5535</t>
  </si>
  <si>
    <t>PQN-5635</t>
  </si>
  <si>
    <t>PQN-5735</t>
  </si>
  <si>
    <t>PQN-5835</t>
  </si>
  <si>
    <t>PQN-5833</t>
  </si>
  <si>
    <t>PQN-5935</t>
  </si>
  <si>
    <t>PQN-6135</t>
  </si>
  <si>
    <t>PQN-6235</t>
  </si>
  <si>
    <t>PQN-6335</t>
  </si>
  <si>
    <t>PQN-6434C</t>
  </si>
  <si>
    <t>PQN-6434D</t>
  </si>
  <si>
    <t>PQN-6434E</t>
  </si>
  <si>
    <t>PQN-6434F</t>
  </si>
  <si>
    <t>PQN-6434G</t>
  </si>
  <si>
    <t>PQN-6434H</t>
  </si>
  <si>
    <t>PQN-6434I</t>
  </si>
  <si>
    <t>PQN-6634B</t>
  </si>
  <si>
    <t>PQN-6634C</t>
  </si>
  <si>
    <t>PQN-6734B</t>
  </si>
  <si>
    <t>PQN-6934B</t>
  </si>
  <si>
    <t>PQN-7035</t>
  </si>
  <si>
    <t>PQN-7033</t>
  </si>
  <si>
    <t>PQN-7133C</t>
  </si>
  <si>
    <t>PQN-7133D</t>
  </si>
  <si>
    <t>PQN-7335</t>
  </si>
  <si>
    <t>PQN-7435</t>
  </si>
  <si>
    <t>PQN-7735</t>
  </si>
  <si>
    <t>PQN-7835</t>
  </si>
  <si>
    <t>PQN-7934</t>
  </si>
  <si>
    <t>PQN-7934B</t>
  </si>
  <si>
    <t>PQN-8136</t>
  </si>
  <si>
    <t>PQN-8136B</t>
  </si>
  <si>
    <t>PQN-8234</t>
  </si>
  <si>
    <t>PQN-8234B</t>
  </si>
  <si>
    <t>PQN-8334</t>
  </si>
  <si>
    <t>PQN-8434</t>
  </si>
  <si>
    <t>PQN-8535</t>
  </si>
  <si>
    <t>PQN-8634</t>
  </si>
  <si>
    <t>PQN-8734</t>
  </si>
  <si>
    <t>PQN-8834</t>
  </si>
  <si>
    <t>PQN-8934</t>
  </si>
  <si>
    <t>PQN-9031</t>
  </si>
  <si>
    <t>PQN-9131</t>
  </si>
  <si>
    <t>PQN-9433</t>
  </si>
  <si>
    <t>PQN-9534</t>
  </si>
  <si>
    <t>PQN-9634</t>
  </si>
  <si>
    <t>PQN-3035-R</t>
  </si>
  <si>
    <t>PQN-4035-R</t>
  </si>
  <si>
    <t>PQN-5035-R</t>
  </si>
  <si>
    <t>PQN-6035-R</t>
  </si>
  <si>
    <t>PQN-7035-R</t>
  </si>
  <si>
    <t>PQN-3033-R</t>
  </si>
  <si>
    <t>PQN-7033-R</t>
  </si>
  <si>
    <t>PQN-3135-R</t>
  </si>
  <si>
    <t>PQN-4135-R</t>
  </si>
  <si>
    <t>PQN-5135-R</t>
  </si>
  <si>
    <t>PQN-6135-R</t>
  </si>
  <si>
    <t>PQN-3235-R</t>
  </si>
  <si>
    <t>PQN-4235-R</t>
  </si>
  <si>
    <t>PQN-5235-R</t>
  </si>
  <si>
    <t>PQN-6235-R</t>
  </si>
  <si>
    <t>PQN-3335-R</t>
  </si>
  <si>
    <t>PQN-4335-R</t>
  </si>
  <si>
    <t>PQN-5335-R</t>
  </si>
  <si>
    <t>PQN-6335-R</t>
  </si>
  <si>
    <t>PQN-7335-R</t>
  </si>
  <si>
    <t>PQN-3435-R</t>
  </si>
  <si>
    <t>PQN-4435-R</t>
  </si>
  <si>
    <t>PQN-5435-R</t>
  </si>
  <si>
    <t>PQN-7435-R</t>
  </si>
  <si>
    <t>PQN-3535-R</t>
  </si>
  <si>
    <t>PQN-4535-R</t>
  </si>
  <si>
    <t>PQN-5535-R</t>
  </si>
  <si>
    <t>PQN-8535-R</t>
  </si>
  <si>
    <t>PQN-3635-R</t>
  </si>
  <si>
    <t>PQN-4635-R</t>
  </si>
  <si>
    <t>PQN-5635-R</t>
  </si>
  <si>
    <t>PQN-3735-R</t>
  </si>
  <si>
    <t>PQN-4735-R</t>
  </si>
  <si>
    <t>PQN-5735-R</t>
  </si>
  <si>
    <t>PQN-7735-R</t>
  </si>
  <si>
    <t>PQN-3835-R</t>
  </si>
  <si>
    <t>PQN-4835-R</t>
  </si>
  <si>
    <t>PQN-5835-R</t>
  </si>
  <si>
    <t>PQN-7835-R</t>
  </si>
  <si>
    <t>PQN-3935-R</t>
  </si>
  <si>
    <t>PQN-4935-R</t>
  </si>
  <si>
    <t>PQN-5935-R</t>
  </si>
  <si>
    <t>PQN-5833-R</t>
  </si>
  <si>
    <t>PQN-3733-R</t>
  </si>
  <si>
    <t>PQN-3533-R</t>
  </si>
  <si>
    <t>PQN-3433-R</t>
  </si>
  <si>
    <t>PQN-9433-R</t>
  </si>
  <si>
    <t>PQN-3233-R</t>
  </si>
  <si>
    <t>PQN-3133-R</t>
  </si>
  <si>
    <t>PQN-7133-R</t>
  </si>
  <si>
    <t>PQN-3133V-R</t>
  </si>
  <si>
    <t>PQN-3333-R</t>
  </si>
  <si>
    <t>PQN-7133B-R</t>
  </si>
  <si>
    <t>PQN-7133C-R</t>
  </si>
  <si>
    <t>PQN-7133D-R</t>
  </si>
  <si>
    <t>PQN-3634-R</t>
  </si>
  <si>
    <t>PQN-3634B-R</t>
  </si>
  <si>
    <t>PQN-3634C-R</t>
  </si>
  <si>
    <t>PQN-4434-R</t>
  </si>
  <si>
    <t>PQN-4434B-R</t>
  </si>
  <si>
    <t>PQN-4434C-R</t>
  </si>
  <si>
    <t>PQN-4434D-R</t>
  </si>
  <si>
    <t>PQN-4434E-R</t>
  </si>
  <si>
    <t>PQN-4834-R</t>
  </si>
  <si>
    <t>PQN-4834B-R</t>
  </si>
  <si>
    <t>PQN-4834C-R</t>
  </si>
  <si>
    <t>PQN-4834D-R</t>
  </si>
  <si>
    <t>PQN-4834E-R</t>
  </si>
  <si>
    <t>PQN-4834F-R</t>
  </si>
  <si>
    <t>PQN-6234-R</t>
  </si>
  <si>
    <t>PQN-6234B-R</t>
  </si>
  <si>
    <t>PQN-6434-R</t>
  </si>
  <si>
    <t>PQN-6434B-R</t>
  </si>
  <si>
    <t>PQN-6434C-R</t>
  </si>
  <si>
    <t>PQN-6434D-R</t>
  </si>
  <si>
    <t>PQN-6434E-R</t>
  </si>
  <si>
    <t>PQN-6434F-R</t>
  </si>
  <si>
    <t>PQN-6434G-R</t>
  </si>
  <si>
    <t>PQN-6434H-R</t>
  </si>
  <si>
    <t>PQN-6434I-R</t>
  </si>
  <si>
    <t>PQN-6534-R</t>
  </si>
  <si>
    <t>PQN-6634-R</t>
  </si>
  <si>
    <t>PQN-6634B-R</t>
  </si>
  <si>
    <t>PQN-6634C-R</t>
  </si>
  <si>
    <t>PQN-6734-R</t>
  </si>
  <si>
    <t>PQN-6734B-R</t>
  </si>
  <si>
    <t>PQN-6834-R</t>
  </si>
  <si>
    <t>PQN-6934-R</t>
  </si>
  <si>
    <t>PQN-6934B-R</t>
  </si>
  <si>
    <t>PQN-7434-R</t>
  </si>
  <si>
    <t>PQN-7534-R</t>
  </si>
  <si>
    <t>PQN-7634-R</t>
  </si>
  <si>
    <t>PQN-7934-R</t>
  </si>
  <si>
    <t>PQN-7934B-R</t>
  </si>
  <si>
    <t>PQN-8234-R</t>
  </si>
  <si>
    <t>PQN-8234B-R</t>
  </si>
  <si>
    <t>PQN-8334-R</t>
  </si>
  <si>
    <t>PQN-8434-R</t>
  </si>
  <si>
    <t>PQN-8634-R</t>
  </si>
  <si>
    <t>PQN-8734-R</t>
  </si>
  <si>
    <t>PQN-8834-R</t>
  </si>
  <si>
    <t>PQN-8934-R</t>
  </si>
  <si>
    <t>PQN-9534-R</t>
  </si>
  <si>
    <t>PQN-9634-R</t>
  </si>
  <si>
    <t>PQN-8136-R</t>
  </si>
  <si>
    <t>PQN-8136B-R</t>
  </si>
  <si>
    <t>PQN-7231-R</t>
  </si>
  <si>
    <t>PQN-9031-R</t>
  </si>
  <si>
    <t>PQN-9131-R</t>
  </si>
  <si>
    <t>PQN-3035-SS</t>
  </si>
  <si>
    <t>PQN-3033-SS</t>
  </si>
  <si>
    <t>PQN-3135-SS</t>
  </si>
  <si>
    <t>PQN-3133-SS</t>
  </si>
  <si>
    <t>PQN-3133V-SS</t>
  </si>
  <si>
    <t>PQN-3235-SS</t>
  </si>
  <si>
    <t>PQN-3233-SS</t>
  </si>
  <si>
    <t>PQN-3335-SS</t>
  </si>
  <si>
    <t>PQN-3333-SS</t>
  </si>
  <si>
    <t>PQN-3435-SS</t>
  </si>
  <si>
    <t>PQN-3433-SS</t>
  </si>
  <si>
    <t>PQN-3535-SS</t>
  </si>
  <si>
    <t>PQN-3533-SS</t>
  </si>
  <si>
    <t>PQN-3635-SS</t>
  </si>
  <si>
    <t>PQN-3634-SS</t>
  </si>
  <si>
    <t>PQN-3634B-SS</t>
  </si>
  <si>
    <t>PQN-3634C-SS</t>
  </si>
  <si>
    <t>PQN-3735-SS</t>
  </si>
  <si>
    <t>PQN-3733-SS</t>
  </si>
  <si>
    <t>PQN-3835-SS</t>
  </si>
  <si>
    <t>PQN-3935-SS</t>
  </si>
  <si>
    <t>PQN-4035-SS</t>
  </si>
  <si>
    <t>PQN-4135-SS</t>
  </si>
  <si>
    <t>PQN-4235-SS</t>
  </si>
  <si>
    <t>PQN-4335-SS</t>
  </si>
  <si>
    <t>PQN-4435-SS</t>
  </si>
  <si>
    <t>PQN-4434-SS</t>
  </si>
  <si>
    <t>PQN-4434B-SS</t>
  </si>
  <si>
    <t>PQN-4434C-SS</t>
  </si>
  <si>
    <t>PQN-4434D-SS</t>
  </si>
  <si>
    <t>PQN-4434E-SS</t>
  </si>
  <si>
    <t>PQN-4535-SS</t>
  </si>
  <si>
    <t>PQN-4635-SS</t>
  </si>
  <si>
    <t>PQN-4735-SS</t>
  </si>
  <si>
    <t>PQN-4835-SS</t>
  </si>
  <si>
    <t>PQN-4834-SS</t>
  </si>
  <si>
    <t>PQN-4834B-SS</t>
  </si>
  <si>
    <t>PQN-4834C-SS</t>
  </si>
  <si>
    <t>PQN-4834D-SS</t>
  </si>
  <si>
    <t>PQN-4834E-SS</t>
  </si>
  <si>
    <t>PQN-4834F-SS</t>
  </si>
  <si>
    <t>PQN-4935-SS</t>
  </si>
  <si>
    <t>PQN-5035-SS</t>
  </si>
  <si>
    <t>PQN-5135-SS</t>
  </si>
  <si>
    <t>PQN-5235-SS</t>
  </si>
  <si>
    <t>PQN-5335-SS</t>
  </si>
  <si>
    <t>PQN-5435-SS</t>
  </si>
  <si>
    <t>PQN-5535-SS</t>
  </si>
  <si>
    <t>PQN-5635-SS</t>
  </si>
  <si>
    <t>PQN-5735-SS</t>
  </si>
  <si>
    <t>PQN-5835-SS</t>
  </si>
  <si>
    <t>PQN-5833-SS</t>
  </si>
  <si>
    <t>PQN-5935-SS</t>
  </si>
  <si>
    <t>PQN-6035-SS</t>
  </si>
  <si>
    <t>PQN-6135-SS</t>
  </si>
  <si>
    <t>PQN-6235-SS</t>
  </si>
  <si>
    <t>PQN-6234-SS</t>
  </si>
  <si>
    <t>PQN-6234B-SS</t>
  </si>
  <si>
    <t>PQN-6335-SS</t>
  </si>
  <si>
    <t>PQN-6434-SS</t>
  </si>
  <si>
    <t>PQN-6434B-SS</t>
  </si>
  <si>
    <t>PQN-6434C-SS</t>
  </si>
  <si>
    <t>PQN-6434D-SS</t>
  </si>
  <si>
    <t>PQN-6434E-SS</t>
  </si>
  <si>
    <t>PQN-6434F-SS</t>
  </si>
  <si>
    <t>PQN-6434G-SS</t>
  </si>
  <si>
    <t>PQN-6434H-SS</t>
  </si>
  <si>
    <t>PQN-6434I-SS</t>
  </si>
  <si>
    <t>PQN-6534-SS</t>
  </si>
  <si>
    <t>PQN-6634-SS</t>
  </si>
  <si>
    <t>PQN-6634B-SS</t>
  </si>
  <si>
    <t>PQN-6634C-SS</t>
  </si>
  <si>
    <t>PQN-6734-SS</t>
  </si>
  <si>
    <t>PQN-6734B-SS</t>
  </si>
  <si>
    <t>PQN-6834-SS</t>
  </si>
  <si>
    <t>PQN-6934-SS</t>
  </si>
  <si>
    <t>PQN-6934B-SS</t>
  </si>
  <si>
    <t>PQN-7035-SS</t>
  </si>
  <si>
    <t>PQN-7033-SS</t>
  </si>
  <si>
    <t>PQN-7133-SS</t>
  </si>
  <si>
    <t>PQN-7133B-SS</t>
  </si>
  <si>
    <t>PQN-7133C-SS</t>
  </si>
  <si>
    <t>PQN-7133D-SS</t>
  </si>
  <si>
    <t>PQN-7231-SS</t>
  </si>
  <si>
    <t>PQN-7335-SS</t>
  </si>
  <si>
    <t>PQN-7435-SS</t>
  </si>
  <si>
    <t>PQN-7434-SS</t>
  </si>
  <si>
    <t>PQN-7534-SS</t>
  </si>
  <si>
    <t>PQN-7634-SS</t>
  </si>
  <si>
    <t>PQN-7735-SS</t>
  </si>
  <si>
    <t>PQN-7835-SS</t>
  </si>
  <si>
    <t>PQN-7934-SS</t>
  </si>
  <si>
    <t>PQN-7934B-SS</t>
  </si>
  <si>
    <t>PQN-8136-SS</t>
  </si>
  <si>
    <t>PQN-8136B-SS</t>
  </si>
  <si>
    <t>PQN-8234-SS</t>
  </si>
  <si>
    <t>PQN-8234B-SS</t>
  </si>
  <si>
    <t>PQN-8334-SS</t>
  </si>
  <si>
    <t>PQN-8434-SS</t>
  </si>
  <si>
    <t>PQN-8535-SS</t>
  </si>
  <si>
    <t>PQN-8634-SS</t>
  </si>
  <si>
    <t>PQN-8734-SS</t>
  </si>
  <si>
    <t>PQN-8834-SS</t>
  </si>
  <si>
    <t>PQN-8934-SS</t>
  </si>
  <si>
    <t>PQN-9031-SS</t>
  </si>
  <si>
    <t>PQN-9131-SS</t>
  </si>
  <si>
    <t>PQN-9433-SS</t>
  </si>
  <si>
    <t>PQN-9534-SS</t>
  </si>
  <si>
    <t>PQN-9634-SS</t>
  </si>
  <si>
    <t>PQD-3035-SS-R</t>
  </si>
  <si>
    <t>PQD-3033-SS-R</t>
  </si>
  <si>
    <t>PQD-3133-SS-R</t>
  </si>
  <si>
    <t>PQD-3133V-SS-R</t>
  </si>
  <si>
    <t>PQD-3233-SS-R</t>
  </si>
  <si>
    <t>PQD-3333-SS-R</t>
  </si>
  <si>
    <t>PQD-3433-SS-R</t>
  </si>
  <si>
    <t>PQD-3533-SS-R</t>
  </si>
  <si>
    <t>PQD-3634-SS-R</t>
  </si>
  <si>
    <t>PQD-3634B-SS-R</t>
  </si>
  <si>
    <t>PQD-3634C-SS-R</t>
  </si>
  <si>
    <t>PQD-3733-SS-R</t>
  </si>
  <si>
    <t>PQD-4434-SS-R</t>
  </si>
  <si>
    <t>PQD-4434B-SS-R</t>
  </si>
  <si>
    <t>PQD-4434C-SS-R</t>
  </si>
  <si>
    <t>PQD-4434D-SS-R</t>
  </si>
  <si>
    <t>PQD-4434E-SS-R</t>
  </si>
  <si>
    <t>PQD-4834-SS-R</t>
  </si>
  <si>
    <t>PQD-4834B-SS-R</t>
  </si>
  <si>
    <t>PQD-4834C-SS-R</t>
  </si>
  <si>
    <t>PQD-4834D-SS-R</t>
  </si>
  <si>
    <t>PQD-4834E-SS-R</t>
  </si>
  <si>
    <t>PQD-4834F-SS-R</t>
  </si>
  <si>
    <t>PQD-5833-SS-R</t>
  </si>
  <si>
    <t>PQD-6234-SS-R</t>
  </si>
  <si>
    <t>PQD-6234B-SS-R</t>
  </si>
  <si>
    <t>PQD-6434-SS-R</t>
  </si>
  <si>
    <t>PQD-6434B-SS-R</t>
  </si>
  <si>
    <t>PQD-6434C-SS-R</t>
  </si>
  <si>
    <t>PQD-6434D-SS-R</t>
  </si>
  <si>
    <t>PQD-6434E-SS-R</t>
  </si>
  <si>
    <t>PQD-6434F-SS-R</t>
  </si>
  <si>
    <t>PQD-6434G-SS-R</t>
  </si>
  <si>
    <t>PQD-6434H-SS-R</t>
  </si>
  <si>
    <t>PQD-6434I-SS-R</t>
  </si>
  <si>
    <t>PQD-6534-SS-R</t>
  </si>
  <si>
    <t>PQD-6634-SS-R</t>
  </si>
  <si>
    <t>PQD-6634B-SS-R</t>
  </si>
  <si>
    <t>PQD-6634C-SS-R</t>
  </si>
  <si>
    <t>PQD-6734-SS-R</t>
  </si>
  <si>
    <t>PQD-6734B-SS-R</t>
  </si>
  <si>
    <t>PQD-6834-SS-R</t>
  </si>
  <si>
    <t>PQD-6934-SS-R</t>
  </si>
  <si>
    <t>PQD-6934B-SS-R</t>
  </si>
  <si>
    <t>PQD-7033-SS-R</t>
  </si>
  <si>
    <t>PQD-7133-SS-R</t>
  </si>
  <si>
    <t>PQD-7133B-SS-R</t>
  </si>
  <si>
    <t>PQD-7133C-SS-R</t>
  </si>
  <si>
    <t>PQD-7133D-SS-R</t>
  </si>
  <si>
    <t>PQD-7231-SS-R</t>
  </si>
  <si>
    <t>PQD-7434-SS-R</t>
  </si>
  <si>
    <t>PQD-7534-SS-R</t>
  </si>
  <si>
    <t>PQD-7634-SS-R</t>
  </si>
  <si>
    <t>PQD-7934-SS-R</t>
  </si>
  <si>
    <t>PQD-7934B-SS-R</t>
  </si>
  <si>
    <t>PQD-8136-SS-R</t>
  </si>
  <si>
    <t>PQD-8136B-SS-R</t>
  </si>
  <si>
    <t>PQD-8234-SS-R</t>
  </si>
  <si>
    <t>PQD-8234B-SS-R</t>
  </si>
  <si>
    <t>PQD-8334-SS-R</t>
  </si>
  <si>
    <t>PQD-8434-SS-R</t>
  </si>
  <si>
    <t>PQD-8634-SS-R</t>
  </si>
  <si>
    <t>PQD-8734-SS-R</t>
  </si>
  <si>
    <t>PQD-8834-SS-R</t>
  </si>
  <si>
    <t>PQD-8934-SS-R</t>
  </si>
  <si>
    <t>PQD-9031-SS-R</t>
  </si>
  <si>
    <t>PQD-9131-SS-R</t>
  </si>
  <si>
    <t>PQD-9433-SS-R</t>
  </si>
  <si>
    <t>PQD-9534-SS-R</t>
  </si>
  <si>
    <t>PQD-9634-SS-R</t>
  </si>
  <si>
    <t>PQN-3035-SS-R</t>
  </si>
  <si>
    <t>PQN-3033-SS-R</t>
  </si>
  <si>
    <t>PQN-3135-SS-R</t>
  </si>
  <si>
    <t>PQN-3133-SS-R</t>
  </si>
  <si>
    <t>PQN-3133V-SS-R</t>
  </si>
  <si>
    <t>PQN-3235-SS-R</t>
  </si>
  <si>
    <t>PQN-3233-SS-R</t>
  </si>
  <si>
    <t>PQN-3335-SS-R</t>
  </si>
  <si>
    <t>PQN-3333-SS-R</t>
  </si>
  <si>
    <t>PQN-3435-SS-R</t>
  </si>
  <si>
    <t>PQN-3433-SS-R</t>
  </si>
  <si>
    <t>PQN-3535-SS-R</t>
  </si>
  <si>
    <t>PQN-3533-SS-R</t>
  </si>
  <si>
    <t>PQN-3635-SS-R</t>
  </si>
  <si>
    <t>PQN-3634-SS-R</t>
  </si>
  <si>
    <t>PQN-3634B-SS-R</t>
  </si>
  <si>
    <t>PQN-3634C-SS-R</t>
  </si>
  <si>
    <t>PQN-3735-SS-R</t>
  </si>
  <si>
    <t>PQN-3733-SS-R</t>
  </si>
  <si>
    <t>PQN-3835-SS-R</t>
  </si>
  <si>
    <t>PQN-3935-SS-R</t>
  </si>
  <si>
    <t>PQN-4035-SS-R</t>
  </si>
  <si>
    <t>PQN-4135-SS-R</t>
  </si>
  <si>
    <t>PQN-4235-SS-R</t>
  </si>
  <si>
    <t>PQN-4335-SS-R</t>
  </si>
  <si>
    <t>PQN-4435-SS-R</t>
  </si>
  <si>
    <t>PQN-4434-SS-R</t>
  </si>
  <si>
    <t>PQN-4434B-SS-R</t>
  </si>
  <si>
    <t>PQN-4434C-SS-R</t>
  </si>
  <si>
    <t>PQN-4434D-SS-R</t>
  </si>
  <si>
    <t>PQN-4434E-SS-R</t>
  </si>
  <si>
    <t>PQN-4535-SS-R</t>
  </si>
  <si>
    <t>PQN-4635-SS-R</t>
  </si>
  <si>
    <t>PQN-4735-SS-R</t>
  </si>
  <si>
    <t>PQN-4835-SS-R</t>
  </si>
  <si>
    <t>PQN-4834-SS-R</t>
  </si>
  <si>
    <t>PQN-4834B-SS-R</t>
  </si>
  <si>
    <t>PQN-4834C-SS-R</t>
  </si>
  <si>
    <t>PQN-4834D-SS-R</t>
  </si>
  <si>
    <t>PQN-4834E-SS-R</t>
  </si>
  <si>
    <t>PQN-4834F-SS-R</t>
  </si>
  <si>
    <t>PQN-4935-SS-R</t>
  </si>
  <si>
    <t>PQN-5035-SS-R</t>
  </si>
  <si>
    <t>PQN-5135-SS-R</t>
  </si>
  <si>
    <t>PQN-5235-SS-R</t>
  </si>
  <si>
    <t>PQN-5335-SS-R</t>
  </si>
  <si>
    <t>PQN-5435-SS-R</t>
  </si>
  <si>
    <t>PQN-5535-SS-R</t>
  </si>
  <si>
    <t>PQN-5635-SS-R</t>
  </si>
  <si>
    <t>PQN-5735-SS-R</t>
  </si>
  <si>
    <t>PQN-5835-SS-R</t>
  </si>
  <si>
    <t>PQN-5833-SS-R</t>
  </si>
  <si>
    <t>PQN-5935-SS-R</t>
  </si>
  <si>
    <t>PQN-6035-SS-R</t>
  </si>
  <si>
    <t>PQN-6135-SS-R</t>
  </si>
  <si>
    <t>PQN-6235-SS-R</t>
  </si>
  <si>
    <t>PQN-6234-SS-R</t>
  </si>
  <si>
    <t>PQN-6234B-SS-R</t>
  </si>
  <si>
    <t>PQN-6335-SS-R</t>
  </si>
  <si>
    <t>PQN-6434-SS-R</t>
  </si>
  <si>
    <t>PQN-6434B-SS-R</t>
  </si>
  <si>
    <t>PQN-6434C-SS-R</t>
  </si>
  <si>
    <t>PQN-6434D-SS-R</t>
  </si>
  <si>
    <t>PQN-6434E-SS-R</t>
  </si>
  <si>
    <t>PQN-6434F-SS-R</t>
  </si>
  <si>
    <t>PQN-6434G-SS-R</t>
  </si>
  <si>
    <t>PQN-6434H-SS-R</t>
  </si>
  <si>
    <t>PQN-6434I-SS-R</t>
  </si>
  <si>
    <t>PQN-6534-SS-R</t>
  </si>
  <si>
    <t>PQN-6634-SS-R</t>
  </si>
  <si>
    <t>PQN-6634B-SS-R</t>
  </si>
  <si>
    <t>PQN-6634C-SS-R</t>
  </si>
  <si>
    <t>PQN-6734-SS-R</t>
  </si>
  <si>
    <t>PQN-6734B-SS-R</t>
  </si>
  <si>
    <t>PQN-6834-SS-R</t>
  </si>
  <si>
    <t>PQN-6934-SS-R</t>
  </si>
  <si>
    <t>PQN-6934B-SS-R</t>
  </si>
  <si>
    <t>PQN-7035-SS-R</t>
  </si>
  <si>
    <t>PQN-7033-SS-R</t>
  </si>
  <si>
    <t>PQN-7133-SS-R</t>
  </si>
  <si>
    <t>PQN-7133B-SS-R</t>
  </si>
  <si>
    <t>PQN-7133C-SS-R</t>
  </si>
  <si>
    <t>PQN-7133D-SS-R</t>
  </si>
  <si>
    <t>PQN-7231-SS-R</t>
  </si>
  <si>
    <t>PQN-7335-SS-R</t>
  </si>
  <si>
    <t>PQN-7435-SS-R</t>
  </si>
  <si>
    <t>PQN-7434-SS-R</t>
  </si>
  <si>
    <t>PQN-7534-SS-R</t>
  </si>
  <si>
    <t>PQN-7634-SS-R</t>
  </si>
  <si>
    <t>PQN-7735-SS-R</t>
  </si>
  <si>
    <t>PQN-7835-SS-R</t>
  </si>
  <si>
    <t>PQN-7934-SS-R</t>
  </si>
  <si>
    <t>PQN-7934B-SS-R</t>
  </si>
  <si>
    <t>PQN-8136-SS-R</t>
  </si>
  <si>
    <t>PQN-8136B-SS-R</t>
  </si>
  <si>
    <t>PQN-8234-SS-R</t>
  </si>
  <si>
    <t>PQN-8234B-SS-R</t>
  </si>
  <si>
    <t>PQN-8334-SS-R</t>
  </si>
  <si>
    <t>PQN-8434-SS-R</t>
  </si>
  <si>
    <t>PQN-8535-SS-R</t>
  </si>
  <si>
    <t>PQN-8634-SS-R</t>
  </si>
  <si>
    <t>PQN-8734-SS-R</t>
  </si>
  <si>
    <t>PQN-8834-SS-R</t>
  </si>
  <si>
    <t>PQN-8934-SS-R</t>
  </si>
  <si>
    <t>PQN-9031-SS-R</t>
  </si>
  <si>
    <t>PQN-9131-SS-R</t>
  </si>
  <si>
    <t>PQN-9433-SS-R</t>
  </si>
  <si>
    <t>PQN-9534-SS-R</t>
  </si>
  <si>
    <t>PQN-9634-SS-R</t>
  </si>
  <si>
    <t>4-20mA, RS485</t>
  </si>
  <si>
    <t>PXD-3033</t>
  </si>
  <si>
    <t>PXD-3033-R</t>
  </si>
  <si>
    <t>PXD-3035</t>
  </si>
  <si>
    <t>PXD-3035-R</t>
  </si>
  <si>
    <t>PXD-3133</t>
  </si>
  <si>
    <t>PXD-3133-R</t>
  </si>
  <si>
    <t>PXD-3133V</t>
  </si>
  <si>
    <t>PXD-3133V-R</t>
  </si>
  <si>
    <t>PXD-3135</t>
  </si>
  <si>
    <t>PXD-3135-R</t>
  </si>
  <si>
    <t>PXD-3233</t>
  </si>
  <si>
    <t>PXD-3233-R</t>
  </si>
  <si>
    <t>PXD-3235</t>
  </si>
  <si>
    <t>PXD-3235-R</t>
  </si>
  <si>
    <t>PXD-3333</t>
  </si>
  <si>
    <t>PXD-3333-R</t>
  </si>
  <si>
    <t>PXD-3335</t>
  </si>
  <si>
    <t>PXD-3335-R</t>
  </si>
  <si>
    <t>PXD-3433</t>
  </si>
  <si>
    <t>PXD-3433-R</t>
  </si>
  <si>
    <t>PXD-3435</t>
  </si>
  <si>
    <t>PXD-3435-R</t>
  </si>
  <si>
    <t>PXD-3533</t>
  </si>
  <si>
    <t>PXD-3533-R</t>
  </si>
  <si>
    <t>PXD-3535</t>
  </si>
  <si>
    <t>PXD-3535-R</t>
  </si>
  <si>
    <t>PXD-3634</t>
  </si>
  <si>
    <t>PXD-3634B</t>
  </si>
  <si>
    <t>PXD-3634B-R</t>
  </si>
  <si>
    <t>PXD-3634C</t>
  </si>
  <si>
    <t>PXD-3634C-R</t>
  </si>
  <si>
    <t>PXD-3634-R</t>
  </si>
  <si>
    <t>PXD-3635</t>
  </si>
  <si>
    <t>PXD-3635-R</t>
  </si>
  <si>
    <t>PXD-3733</t>
  </si>
  <si>
    <t>PXD-3733-R</t>
  </si>
  <si>
    <t>PXD-3735</t>
  </si>
  <si>
    <t>PXD-3735-R</t>
  </si>
  <si>
    <t>PXD-3835</t>
  </si>
  <si>
    <t>PXD-3835-R</t>
  </si>
  <si>
    <t>PXD-3935</t>
  </si>
  <si>
    <t>PXD-3935-R</t>
  </si>
  <si>
    <t>PXD-4035</t>
  </si>
  <si>
    <t>PXD-4035-R</t>
  </si>
  <si>
    <t>PXD-4135</t>
  </si>
  <si>
    <t>PXD-4135-R</t>
  </si>
  <si>
    <t>PXD-4235</t>
  </si>
  <si>
    <t>PXD-4235-R</t>
  </si>
  <si>
    <t>PXD-4335</t>
  </si>
  <si>
    <t>PXD-4335-R</t>
  </si>
  <si>
    <t>PXD-4434</t>
  </si>
  <si>
    <t>PXD-4434B</t>
  </si>
  <si>
    <t>PXD-4434B-R</t>
  </si>
  <si>
    <t>PXD-4434C</t>
  </si>
  <si>
    <t>PXD-4434C-R</t>
  </si>
  <si>
    <t>PXD-4434D</t>
  </si>
  <si>
    <t>PXD-4434D-R</t>
  </si>
  <si>
    <t>PXD-4434E</t>
  </si>
  <si>
    <t>PXD-4434E-R</t>
  </si>
  <si>
    <t>PXD-4434-R</t>
  </si>
  <si>
    <t>PXD-4435</t>
  </si>
  <si>
    <t>PXD-4435-R</t>
  </si>
  <si>
    <t>PXD-4535</t>
  </si>
  <si>
    <t>PXD-4535-R</t>
  </si>
  <si>
    <t>PXD-4635</t>
  </si>
  <si>
    <t>PXD-4635-R</t>
  </si>
  <si>
    <t>PXD-4735</t>
  </si>
  <si>
    <t>PXD-4735-R</t>
  </si>
  <si>
    <t>PXD-4834</t>
  </si>
  <si>
    <t>PXD-4834B</t>
  </si>
  <si>
    <t>PXD-4834B-R</t>
  </si>
  <si>
    <t>PXD-4834C</t>
  </si>
  <si>
    <t>PXD-4834C-R</t>
  </si>
  <si>
    <t>PXD-4834D</t>
  </si>
  <si>
    <t>PXD-4834D-R</t>
  </si>
  <si>
    <t>PXD-4834E</t>
  </si>
  <si>
    <t>PXD-4834E-R</t>
  </si>
  <si>
    <t>PXD-4834F</t>
  </si>
  <si>
    <t>PXD-4834F-R</t>
  </si>
  <si>
    <t>PXD-4834-R</t>
  </si>
  <si>
    <t>PXD-4835</t>
  </si>
  <si>
    <t>PXD-4835-R</t>
  </si>
  <si>
    <t>PXD-4935</t>
  </si>
  <si>
    <t>PXD-4935-R</t>
  </si>
  <si>
    <t>PXD-5035</t>
  </si>
  <si>
    <t>PXD-5035-R</t>
  </si>
  <si>
    <t>PXD-5135</t>
  </si>
  <si>
    <t>PXD-5135-R</t>
  </si>
  <si>
    <t>PXD-5235</t>
  </si>
  <si>
    <t>PXD-5235-R</t>
  </si>
  <si>
    <t>PXD-5335</t>
  </si>
  <si>
    <t>PXD-5335-R</t>
  </si>
  <si>
    <t>PXD-5435</t>
  </si>
  <si>
    <t>PXD-5435-R</t>
  </si>
  <si>
    <t>PXD-5535</t>
  </si>
  <si>
    <t>PXD-5535-R</t>
  </si>
  <si>
    <t>PXD-5635</t>
  </si>
  <si>
    <t>PXD-5635-R</t>
  </si>
  <si>
    <t>PXD-5735</t>
  </si>
  <si>
    <t>PXD-5735-R</t>
  </si>
  <si>
    <t>PXD-5833</t>
  </si>
  <si>
    <t>PXD-5833-R</t>
  </si>
  <si>
    <t>PXD-5835</t>
  </si>
  <si>
    <t>PXD-5835-R</t>
  </si>
  <si>
    <t>PXD-5935</t>
  </si>
  <si>
    <t>PXD-5935-R</t>
  </si>
  <si>
    <t>PXD-6035</t>
  </si>
  <si>
    <t>PXD-6035-R</t>
  </si>
  <si>
    <t>PXD-6135</t>
  </si>
  <si>
    <t>PXD-6135-R</t>
  </si>
  <si>
    <t>PXD-6234</t>
  </si>
  <si>
    <t>PXD-6234B</t>
  </si>
  <si>
    <t>PXD-6234B-R</t>
  </si>
  <si>
    <t>PXD-6234-R</t>
  </si>
  <si>
    <t>PXD-6235</t>
  </si>
  <si>
    <t>PXD-6235-R</t>
  </si>
  <si>
    <t>PXD-6335</t>
  </si>
  <si>
    <t>PXD-6335-R</t>
  </si>
  <si>
    <t>PXD-6434</t>
  </si>
  <si>
    <t>PXD-6434B</t>
  </si>
  <si>
    <t>PXD-6434B-R</t>
  </si>
  <si>
    <t>PXD-6434C</t>
  </si>
  <si>
    <t>PXD-6434C-R</t>
  </si>
  <si>
    <t>PXD-6434D</t>
  </si>
  <si>
    <t>PXD-6434D-R</t>
  </si>
  <si>
    <t>PXD-6434E</t>
  </si>
  <si>
    <t>PXD-6434E-R</t>
  </si>
  <si>
    <t>PXD-6434F</t>
  </si>
  <si>
    <t>PXD-6434F-R</t>
  </si>
  <si>
    <t>PXD-6434G</t>
  </si>
  <si>
    <t>PXD-6434G-R</t>
  </si>
  <si>
    <t>PXD-6434H</t>
  </si>
  <si>
    <t>PXD-6434H-R</t>
  </si>
  <si>
    <t>PXD-6434I</t>
  </si>
  <si>
    <t>PXD-6434I-R</t>
  </si>
  <si>
    <t>PXD-6434-R</t>
  </si>
  <si>
    <t>PXD-6534</t>
  </si>
  <si>
    <t>PXD-6534-R</t>
  </si>
  <si>
    <t>PXD-6634</t>
  </si>
  <si>
    <t>PXD-6634B</t>
  </si>
  <si>
    <t>PXD-6634B-R</t>
  </si>
  <si>
    <t>PXD-6634C</t>
  </si>
  <si>
    <t>PXD-6634C-R</t>
  </si>
  <si>
    <t>PXD-6634-R</t>
  </si>
  <si>
    <t>PXD-6734</t>
  </si>
  <si>
    <t>PXD-6734B</t>
  </si>
  <si>
    <t>PXD-6734B-R</t>
  </si>
  <si>
    <t>PXD-6734-R</t>
  </si>
  <si>
    <t>PXD-6834</t>
  </si>
  <si>
    <t>PXD-6834-R</t>
  </si>
  <si>
    <t>PXD-6934</t>
  </si>
  <si>
    <t>PXD-6934B</t>
  </si>
  <si>
    <t>PXD-6934B-R</t>
  </si>
  <si>
    <t>PXD-6934-R</t>
  </si>
  <si>
    <t>PXD-7033</t>
  </si>
  <si>
    <t>PXD-7033-R</t>
  </si>
  <si>
    <t>PXD-7035</t>
  </si>
  <si>
    <t>PXD-7035-R</t>
  </si>
  <si>
    <t>PXD-7133</t>
  </si>
  <si>
    <t>PXD-7133B</t>
  </si>
  <si>
    <t>PXD-7133B-R</t>
  </si>
  <si>
    <t>PXD-7133C</t>
  </si>
  <si>
    <t>PXD-7133C-R</t>
  </si>
  <si>
    <t>PXD-7133D</t>
  </si>
  <si>
    <t>PXD-7133D-R</t>
  </si>
  <si>
    <t>PXD-7133-R</t>
  </si>
  <si>
    <t>PXD-7231</t>
  </si>
  <si>
    <t>PXD-7231-R</t>
  </si>
  <si>
    <t>PXD-7335</t>
  </si>
  <si>
    <t>PXD-7335-R</t>
  </si>
  <si>
    <t>PXD-7434</t>
  </si>
  <si>
    <t>PXD-7434-R</t>
  </si>
  <si>
    <t>PXD-7435</t>
  </si>
  <si>
    <t>PXD-7435-R</t>
  </si>
  <si>
    <t>PXD-7534</t>
  </si>
  <si>
    <t>PXD-7534-R</t>
  </si>
  <si>
    <t>PXD-7634</t>
  </si>
  <si>
    <t>PXD-7634-R</t>
  </si>
  <si>
    <t>PXD-7735</t>
  </si>
  <si>
    <t>PXD-7735-R</t>
  </si>
  <si>
    <t>PXD-7835</t>
  </si>
  <si>
    <t>PXD-7835-R</t>
  </si>
  <si>
    <t>PXD-7934</t>
  </si>
  <si>
    <t>PXD-7934B</t>
  </si>
  <si>
    <t>PXD-7934B-R</t>
  </si>
  <si>
    <t>PXD-7934-R</t>
  </si>
  <si>
    <t>PXD-8136</t>
  </si>
  <si>
    <t>PXD-8136B</t>
  </si>
  <si>
    <t>PXD-8136B-R</t>
  </si>
  <si>
    <t>PXD-8136-R</t>
  </si>
  <si>
    <t>PXD-8234</t>
  </si>
  <si>
    <t>PXD-8234B</t>
  </si>
  <si>
    <t>PXD-8234B-R</t>
  </si>
  <si>
    <t>PXD-8234-R</t>
  </si>
  <si>
    <t>PXD-8334</t>
  </si>
  <si>
    <t>PXD-8334-R</t>
  </si>
  <si>
    <t>PXD-8434</t>
  </si>
  <si>
    <t>PXD-8434-R</t>
  </si>
  <si>
    <t>PXD-8535</t>
  </si>
  <si>
    <t>PXD-8535-R</t>
  </si>
  <si>
    <t>PXD-8634</t>
  </si>
  <si>
    <t>PXD-8634-R</t>
  </si>
  <si>
    <t>PXD-8734</t>
  </si>
  <si>
    <t>PXD-8734-R</t>
  </si>
  <si>
    <t>PXD-8834</t>
  </si>
  <si>
    <t>PXD-8834-R</t>
  </si>
  <si>
    <t>PXD-8934</t>
  </si>
  <si>
    <t>PXD-8934-R</t>
  </si>
  <si>
    <t>PXD-9031</t>
  </si>
  <si>
    <t>PXD-9031-R</t>
  </si>
  <si>
    <t>PXD-9131</t>
  </si>
  <si>
    <t>PXD-9131-R</t>
  </si>
  <si>
    <t>PXD-9433</t>
  </si>
  <si>
    <t>PXD-9433-R</t>
  </si>
  <si>
    <t>PXD-9534</t>
  </si>
  <si>
    <t>PXD-9534-R</t>
  </si>
  <si>
    <t>PXD-9634</t>
  </si>
  <si>
    <t>PXD-9634-R</t>
  </si>
  <si>
    <t>PXN-3033</t>
  </si>
  <si>
    <t>PXN-3033-R</t>
  </si>
  <si>
    <t>PXN-3035</t>
  </si>
  <si>
    <t>PXN-3035-R</t>
  </si>
  <si>
    <t>PXN-3133</t>
  </si>
  <si>
    <t>PXN-3133-R</t>
  </si>
  <si>
    <t>PXN-3133V</t>
  </si>
  <si>
    <t>PXN-3133V-R</t>
  </si>
  <si>
    <t>PXN-3135</t>
  </si>
  <si>
    <t>PXN-3135-R</t>
  </si>
  <si>
    <t>PXN-3233</t>
  </si>
  <si>
    <t>PXN-3233-R</t>
  </si>
  <si>
    <t>PXN-3235</t>
  </si>
  <si>
    <t>PXN-3235-R</t>
  </si>
  <si>
    <t>PXN-3333</t>
  </si>
  <si>
    <t>PXN-3333-R</t>
  </si>
  <si>
    <t>PXN-3335</t>
  </si>
  <si>
    <t>PXN-3335-R</t>
  </si>
  <si>
    <t>PXN-3433</t>
  </si>
  <si>
    <t>PXN-3433-R</t>
  </si>
  <si>
    <t>PXN-3435</t>
  </si>
  <si>
    <t>PXN-3435-R</t>
  </si>
  <si>
    <t>PXN-3533</t>
  </si>
  <si>
    <t>PXN-3533-R</t>
  </si>
  <si>
    <t>PXN-3535</t>
  </si>
  <si>
    <t>PXN-3535-R</t>
  </si>
  <si>
    <t>PXN-3634</t>
  </si>
  <si>
    <t>PXN-3634B</t>
  </si>
  <si>
    <t>PXN-3634B-R</t>
  </si>
  <si>
    <t>PXN-3634C</t>
  </si>
  <si>
    <t>PXN-3634C-R</t>
  </si>
  <si>
    <t>PXN-3634-R</t>
  </si>
  <si>
    <t>PXN-3635</t>
  </si>
  <si>
    <t>PXN-3635-R</t>
  </si>
  <si>
    <t>PXN-3733</t>
  </si>
  <si>
    <t>PXN-3733-R</t>
  </si>
  <si>
    <t>PXN-3735</t>
  </si>
  <si>
    <t>PXN-3735-R</t>
  </si>
  <si>
    <t>PXN-3835</t>
  </si>
  <si>
    <t>PXN-3835-R</t>
  </si>
  <si>
    <t>PXN-3935</t>
  </si>
  <si>
    <t>PXN-3935-R</t>
  </si>
  <si>
    <t>PXN-4035</t>
  </si>
  <si>
    <t>PXN-4035-R</t>
  </si>
  <si>
    <t>PXN-4135</t>
  </si>
  <si>
    <t>PXN-4135-R</t>
  </si>
  <si>
    <t>PXN-4235</t>
  </si>
  <si>
    <t>PXN-4235-R</t>
  </si>
  <si>
    <t>PXN-4335</t>
  </si>
  <si>
    <t>PXN-4335-R</t>
  </si>
  <si>
    <t>PXN-4434</t>
  </si>
  <si>
    <t>PXN-4434B</t>
  </si>
  <si>
    <t>PXN-4434B-R</t>
  </si>
  <si>
    <t>PXN-4434C</t>
  </si>
  <si>
    <t>PXN-4434C-R</t>
  </si>
  <si>
    <t>PXN-4434D</t>
  </si>
  <si>
    <t>PXN-4434D-R</t>
  </si>
  <si>
    <t>PXN-4434E</t>
  </si>
  <si>
    <t>PXN-4434E-R</t>
  </si>
  <si>
    <t>PXN-4434-R</t>
  </si>
  <si>
    <t>PXN-4435</t>
  </si>
  <si>
    <t>PXN-4435-R</t>
  </si>
  <si>
    <t>PXN-4535</t>
  </si>
  <si>
    <t>PXN-4535-R</t>
  </si>
  <si>
    <t>PXN-4635</t>
  </si>
  <si>
    <t>PXN-4635-R</t>
  </si>
  <si>
    <t>PXN-4735</t>
  </si>
  <si>
    <t>PXN-4735-R</t>
  </si>
  <si>
    <t>PXN-4834</t>
  </si>
  <si>
    <t>PXN-4834B</t>
  </si>
  <si>
    <t>PXN-4834B-R</t>
  </si>
  <si>
    <t>PXN-4834C</t>
  </si>
  <si>
    <t>PXN-4834C-R</t>
  </si>
  <si>
    <t>PXN-4834D</t>
  </si>
  <si>
    <t>PXN-4834D-R</t>
  </si>
  <si>
    <t>PXN-4834E</t>
  </si>
  <si>
    <t>PXN-4834E-R</t>
  </si>
  <si>
    <t>PXN-4834F</t>
  </si>
  <si>
    <t>PXN-4834F-R</t>
  </si>
  <si>
    <t>PXN-4834-R</t>
  </si>
  <si>
    <t>PXN-4835</t>
  </si>
  <si>
    <t>PXN-4835-R</t>
  </si>
  <si>
    <t>PXN-4935</t>
  </si>
  <si>
    <t>PXN-4935-R</t>
  </si>
  <si>
    <t>PXN-5035</t>
  </si>
  <si>
    <t>PXN-5035-R</t>
  </si>
  <si>
    <t>PXN-5135</t>
  </si>
  <si>
    <t>PXN-5135-R</t>
  </si>
  <si>
    <t>PXN-5235</t>
  </si>
  <si>
    <t>PXN-5235-R</t>
  </si>
  <si>
    <t>PXN-5335</t>
  </si>
  <si>
    <t>PXN-5335-R</t>
  </si>
  <si>
    <t>PXN-5435</t>
  </si>
  <si>
    <t>PXN-5435-R</t>
  </si>
  <si>
    <t>PXN-5535</t>
  </si>
  <si>
    <t>PXN-5535-R</t>
  </si>
  <si>
    <t>PXN-5635</t>
  </si>
  <si>
    <t>PXN-5635-R</t>
  </si>
  <si>
    <t>PXN-5735</t>
  </si>
  <si>
    <t>PXN-5735-R</t>
  </si>
  <si>
    <t>PXN-5833</t>
  </si>
  <si>
    <t>PXN-5833-R</t>
  </si>
  <si>
    <t>PXN-5835</t>
  </si>
  <si>
    <t>PXN-5835-R</t>
  </si>
  <si>
    <t>PXN-5935</t>
  </si>
  <si>
    <t>PXN-5935-R</t>
  </si>
  <si>
    <t>PXN-6035</t>
  </si>
  <si>
    <t>PXN-6035-R</t>
  </si>
  <si>
    <t>PXN-6135</t>
  </si>
  <si>
    <t>PXN-6135-R</t>
  </si>
  <si>
    <t>PXN-6234</t>
  </si>
  <si>
    <t>PXN-6234B</t>
  </si>
  <si>
    <t>PXN-6234B-R</t>
  </si>
  <si>
    <t>PXN-6234-R</t>
  </si>
  <si>
    <t>PXN-6235</t>
  </si>
  <si>
    <t>PXN-6235-R</t>
  </si>
  <si>
    <t>PXN-6335</t>
  </si>
  <si>
    <t>PXN-6335-R</t>
  </si>
  <si>
    <t>PXN-6434</t>
  </si>
  <si>
    <t>PXN-6434B</t>
  </si>
  <si>
    <t>PXN-6434B-R</t>
  </si>
  <si>
    <t>PXN-6434C</t>
  </si>
  <si>
    <t>PXN-6434C-R</t>
  </si>
  <si>
    <t>PXN-6434D</t>
  </si>
  <si>
    <t>PXN-6434D-R</t>
  </si>
  <si>
    <t>PXN-6434E</t>
  </si>
  <si>
    <t>PXN-6434E-R</t>
  </si>
  <si>
    <t>PXN-6434F</t>
  </si>
  <si>
    <t>PXN-6434F-R</t>
  </si>
  <si>
    <t>PXN-6434G</t>
  </si>
  <si>
    <t>PXN-6434G-R</t>
  </si>
  <si>
    <t>PXN-6434H</t>
  </si>
  <si>
    <t>PXN-6434H-R</t>
  </si>
  <si>
    <t>PXN-6434I</t>
  </si>
  <si>
    <t>PXN-6434I-R</t>
  </si>
  <si>
    <t>PXN-6434-R</t>
  </si>
  <si>
    <t>PXN-6534</t>
  </si>
  <si>
    <t>PXN-6534-R</t>
  </si>
  <si>
    <t>PXN-6634</t>
  </si>
  <si>
    <t>PXN-6634B</t>
  </si>
  <si>
    <t>PXN-6634B-R</t>
  </si>
  <si>
    <t>PXN-6634C</t>
  </si>
  <si>
    <t>PXN-6634C-R</t>
  </si>
  <si>
    <t>PXN-6634-R</t>
  </si>
  <si>
    <t>PXN-6734</t>
  </si>
  <si>
    <t>PXN-6734B</t>
  </si>
  <si>
    <t>PXN-6734B-R</t>
  </si>
  <si>
    <t>PXN-6734-R</t>
  </si>
  <si>
    <t>PXN-6834</t>
  </si>
  <si>
    <t>PXN-6834-R</t>
  </si>
  <si>
    <t>PXN-6934</t>
  </si>
  <si>
    <t>PXN-6934B</t>
  </si>
  <si>
    <t>PXN-6934B-R</t>
  </si>
  <si>
    <t>PXN-6934-R</t>
  </si>
  <si>
    <t>PXN-7033</t>
  </si>
  <si>
    <t>PXN-7033-R</t>
  </si>
  <si>
    <t>PXN-7035</t>
  </si>
  <si>
    <t>PXN-7035-R</t>
  </si>
  <si>
    <t>PXN-7133</t>
  </si>
  <si>
    <t>PXN-7133B</t>
  </si>
  <si>
    <t>PXN-7133B-R</t>
  </si>
  <si>
    <t>PXN-7133C</t>
  </si>
  <si>
    <t>PXN-7133C-R</t>
  </si>
  <si>
    <t>PXN-7133D</t>
  </si>
  <si>
    <t>PXN-7133D-R</t>
  </si>
  <si>
    <t>PXN-7133-R</t>
  </si>
  <si>
    <t>PXN-7231</t>
  </si>
  <si>
    <t>PXN-7231-R</t>
  </si>
  <si>
    <t>PXN-7335</t>
  </si>
  <si>
    <t>PXN-7335-R</t>
  </si>
  <si>
    <t>PXN-7434</t>
  </si>
  <si>
    <t>PXN-7434-R</t>
  </si>
  <si>
    <t>PXN-7435</t>
  </si>
  <si>
    <t>PXN-7435-R</t>
  </si>
  <si>
    <t>PXN-7534</t>
  </si>
  <si>
    <t>PXN-7534-R</t>
  </si>
  <si>
    <t>PXN-7634</t>
  </si>
  <si>
    <t>PXN-7634-R</t>
  </si>
  <si>
    <t>PXN-7735</t>
  </si>
  <si>
    <t>PXN-7735-R</t>
  </si>
  <si>
    <t>PXN-7835</t>
  </si>
  <si>
    <t>PXN-7835-R</t>
  </si>
  <si>
    <t>PXN-7934</t>
  </si>
  <si>
    <t>PXN-7934B</t>
  </si>
  <si>
    <t>PXN-7934B-R</t>
  </si>
  <si>
    <t>PXN-7934-R</t>
  </si>
  <si>
    <t>PXN-8136</t>
  </si>
  <si>
    <t>PXN-8136B</t>
  </si>
  <si>
    <t>PXN-8136B-R</t>
  </si>
  <si>
    <t>PXN-8136-R</t>
  </si>
  <si>
    <t>PXN-8234</t>
  </si>
  <si>
    <t>PXN-8234B</t>
  </si>
  <si>
    <t>PXN-8234B-R</t>
  </si>
  <si>
    <t>PXN-8234-R</t>
  </si>
  <si>
    <t>PXN-8334</t>
  </si>
  <si>
    <t>PXN-8334-R</t>
  </si>
  <si>
    <t>PXN-8434</t>
  </si>
  <si>
    <t>PXN-8434-R</t>
  </si>
  <si>
    <t>PXN-8535</t>
  </si>
  <si>
    <t>PXN-8535-R</t>
  </si>
  <si>
    <t>PXN-8634</t>
  </si>
  <si>
    <t>PXN-8634-R</t>
  </si>
  <si>
    <t>PXN-8734</t>
  </si>
  <si>
    <t>PXN-8734-R</t>
  </si>
  <si>
    <t>PXN-8834</t>
  </si>
  <si>
    <t>PXN-8834-R</t>
  </si>
  <si>
    <t>PXN-8934</t>
  </si>
  <si>
    <t>PXN-8934-R</t>
  </si>
  <si>
    <t>PXN-9031</t>
  </si>
  <si>
    <t>PXN-9031-R</t>
  </si>
  <si>
    <t>PXN-9131</t>
  </si>
  <si>
    <t>PXN-9131-R</t>
  </si>
  <si>
    <t>PXN-9433</t>
  </si>
  <si>
    <t>PXN-9433-R</t>
  </si>
  <si>
    <t>PXN-9534</t>
  </si>
  <si>
    <t>PXN-9534-R</t>
  </si>
  <si>
    <t>PXN-9634</t>
  </si>
  <si>
    <t>PXN-9634-R</t>
  </si>
  <si>
    <t>BTN-7241-RS</t>
  </si>
  <si>
    <t>BTN-7241A-RS</t>
  </si>
  <si>
    <t>P-3033</t>
  </si>
  <si>
    <t>P-3033-R</t>
  </si>
  <si>
    <t>P-3035</t>
  </si>
  <si>
    <t>P-3035-R</t>
  </si>
  <si>
    <t>P-3133</t>
  </si>
  <si>
    <t>P-3133-R</t>
  </si>
  <si>
    <t>P-3133V</t>
  </si>
  <si>
    <t>P-3133V-R</t>
  </si>
  <si>
    <t>P-3135</t>
  </si>
  <si>
    <t>P-3135-R</t>
  </si>
  <si>
    <t>P-3233</t>
  </si>
  <si>
    <t>P-3233-R</t>
  </si>
  <si>
    <t>P-3235</t>
  </si>
  <si>
    <t>P-3235-R</t>
  </si>
  <si>
    <t>P-3333</t>
  </si>
  <si>
    <t>P-3333-R</t>
  </si>
  <si>
    <t>P-3335</t>
  </si>
  <si>
    <t>P-3335-R</t>
  </si>
  <si>
    <t>P-3433</t>
  </si>
  <si>
    <t>P-3433-R</t>
  </si>
  <si>
    <t>P-3435</t>
  </si>
  <si>
    <t>P-3435-R</t>
  </si>
  <si>
    <t>P-3533</t>
  </si>
  <si>
    <t>P-3533-R</t>
  </si>
  <si>
    <t>P-3535</t>
  </si>
  <si>
    <t>P-3535-R</t>
  </si>
  <si>
    <t>P-3634</t>
  </si>
  <si>
    <t>P-3634B</t>
  </si>
  <si>
    <t>P-3634B-R</t>
  </si>
  <si>
    <t>P-3634C</t>
  </si>
  <si>
    <t>P-3634C-R</t>
  </si>
  <si>
    <t>P-3634-R</t>
  </si>
  <si>
    <t>P-3635</t>
  </si>
  <si>
    <t>P-3635-R</t>
  </si>
  <si>
    <t>P-3733</t>
  </si>
  <si>
    <t>P-3733-R</t>
  </si>
  <si>
    <t>P-3735</t>
  </si>
  <si>
    <t>P-3735-R</t>
  </si>
  <si>
    <t>P-3835</t>
  </si>
  <si>
    <t>P-3835-R</t>
  </si>
  <si>
    <t>P-3935</t>
  </si>
  <si>
    <t>P-3935-R</t>
  </si>
  <si>
    <t>P-4035</t>
  </si>
  <si>
    <t>P-4035-R</t>
  </si>
  <si>
    <t>P-4135</t>
  </si>
  <si>
    <t>P-4135-R</t>
  </si>
  <si>
    <t>P-4235</t>
  </si>
  <si>
    <t>P-4235-R</t>
  </si>
  <si>
    <t>P-4335</t>
  </si>
  <si>
    <t>P-4335-R</t>
  </si>
  <si>
    <t>P-4434</t>
  </si>
  <si>
    <t>P-4434B</t>
  </si>
  <si>
    <t>P-4434B-R</t>
  </si>
  <si>
    <t>P-4434C</t>
  </si>
  <si>
    <t>P-4434C-R</t>
  </si>
  <si>
    <t>P-4434D</t>
  </si>
  <si>
    <t>P-4434D-R</t>
  </si>
  <si>
    <t>P-4434E</t>
  </si>
  <si>
    <t>P-4434E-R</t>
  </si>
  <si>
    <t>P-4434-R</t>
  </si>
  <si>
    <t>P-4435</t>
  </si>
  <si>
    <t>P-4435-R</t>
  </si>
  <si>
    <t>P-4535</t>
  </si>
  <si>
    <t>P-4535-R</t>
  </si>
  <si>
    <t>P-4635</t>
  </si>
  <si>
    <t>P-4635-R</t>
  </si>
  <si>
    <t>P-4735</t>
  </si>
  <si>
    <t>P-4735-R</t>
  </si>
  <si>
    <t>P-4834</t>
  </si>
  <si>
    <t>P-4834B</t>
  </si>
  <si>
    <t>P-4834B-R</t>
  </si>
  <si>
    <t>P-4834C</t>
  </si>
  <si>
    <t>P-4834C-R</t>
  </si>
  <si>
    <t>P-4834D</t>
  </si>
  <si>
    <t>P-4834D-R</t>
  </si>
  <si>
    <t>P-4834E</t>
  </si>
  <si>
    <t>P-4834E-R</t>
  </si>
  <si>
    <t>P-4834F</t>
  </si>
  <si>
    <t>P-4834F-R</t>
  </si>
  <si>
    <t>P-4834-R</t>
  </si>
  <si>
    <t>P-4835</t>
  </si>
  <si>
    <t>P-4835-R</t>
  </si>
  <si>
    <t>P-4935</t>
  </si>
  <si>
    <t>P-4935-R</t>
  </si>
  <si>
    <t>P-5035</t>
  </si>
  <si>
    <t>P-5035-R</t>
  </si>
  <si>
    <t>P-5135</t>
  </si>
  <si>
    <t>P-5135-R</t>
  </si>
  <si>
    <t>P-5235</t>
  </si>
  <si>
    <t>P-5235-R</t>
  </si>
  <si>
    <t>P-5335</t>
  </si>
  <si>
    <t>P-5335-R</t>
  </si>
  <si>
    <t>P-5435</t>
  </si>
  <si>
    <t>P-5435-R</t>
  </si>
  <si>
    <t>P-5535</t>
  </si>
  <si>
    <t>P-5535-R</t>
  </si>
  <si>
    <t>P-5635</t>
  </si>
  <si>
    <t>P-5635-R</t>
  </si>
  <si>
    <t>P-5735</t>
  </si>
  <si>
    <t>P-5735-R</t>
  </si>
  <si>
    <t>P-5833</t>
  </si>
  <si>
    <t>P-5833-R</t>
  </si>
  <si>
    <t>P-5835</t>
  </si>
  <si>
    <t>P-5835-R</t>
  </si>
  <si>
    <t>P-5935</t>
  </si>
  <si>
    <t>P-5935-R</t>
  </si>
  <si>
    <t>P-6035</t>
  </si>
  <si>
    <t>P-6035-R</t>
  </si>
  <si>
    <t>P-6135</t>
  </si>
  <si>
    <t>P-6135-R</t>
  </si>
  <si>
    <t>P-6234</t>
  </si>
  <si>
    <t>P-6234B</t>
  </si>
  <si>
    <t>P-6234B-R</t>
  </si>
  <si>
    <t>P-6234-R</t>
  </si>
  <si>
    <t>P-6235</t>
  </si>
  <si>
    <t>P-6235-R</t>
  </si>
  <si>
    <t>P-6335</t>
  </si>
  <si>
    <t>P-6335-R</t>
  </si>
  <si>
    <t>P-6434</t>
  </si>
  <si>
    <t>P-6434B</t>
  </si>
  <si>
    <t>P-6434B-R</t>
  </si>
  <si>
    <t>P-6434C</t>
  </si>
  <si>
    <t>P-6434C-R</t>
  </si>
  <si>
    <t>P-6434D</t>
  </si>
  <si>
    <t>P-6434D-R</t>
  </si>
  <si>
    <t>P-6434E</t>
  </si>
  <si>
    <t>P-6434E-R</t>
  </si>
  <si>
    <t>P-6434F</t>
  </si>
  <si>
    <t>P-6434F-R</t>
  </si>
  <si>
    <t>P-6434G</t>
  </si>
  <si>
    <t>P-6434G-R</t>
  </si>
  <si>
    <t>P-6434H</t>
  </si>
  <si>
    <t>P-6434H-R</t>
  </si>
  <si>
    <t>P-6434I</t>
  </si>
  <si>
    <t>P-6434I-R</t>
  </si>
  <si>
    <t>P-6434-R</t>
  </si>
  <si>
    <t>P-6534</t>
  </si>
  <si>
    <t>P-6534-R</t>
  </si>
  <si>
    <t>P-6634</t>
  </si>
  <si>
    <t>P-6634B</t>
  </si>
  <si>
    <t>P-6634B-R</t>
  </si>
  <si>
    <t>P-6634C</t>
  </si>
  <si>
    <t>P-6634C-R</t>
  </si>
  <si>
    <t>P-6634-R</t>
  </si>
  <si>
    <t>P-6734</t>
  </si>
  <si>
    <t>P-6734B</t>
  </si>
  <si>
    <t>P-6734B-R</t>
  </si>
  <si>
    <t>P-6734-R</t>
  </si>
  <si>
    <t>P-6834</t>
  </si>
  <si>
    <t>P-6834-R</t>
  </si>
  <si>
    <t>P-6934</t>
  </si>
  <si>
    <t>P-6934B</t>
  </si>
  <si>
    <t>P-6934B-R</t>
  </si>
  <si>
    <t>P-6934-R</t>
  </si>
  <si>
    <t>P-7033</t>
  </si>
  <si>
    <t>P-7033-R</t>
  </si>
  <si>
    <t>P-7035</t>
  </si>
  <si>
    <t>P-7035-R</t>
  </si>
  <si>
    <t>P-7133</t>
  </si>
  <si>
    <t>P-7133B</t>
  </si>
  <si>
    <t>P-7133B-R</t>
  </si>
  <si>
    <t>P-7133C</t>
  </si>
  <si>
    <t>P-7133C-R</t>
  </si>
  <si>
    <t>P-7133D</t>
  </si>
  <si>
    <t>P-7133D-R</t>
  </si>
  <si>
    <t>P-7133-R</t>
  </si>
  <si>
    <t>P-7231</t>
  </si>
  <si>
    <t>P-7231-R</t>
  </si>
  <si>
    <t>P-7335</t>
  </si>
  <si>
    <t>P-7335-R</t>
  </si>
  <si>
    <t>P-7434</t>
  </si>
  <si>
    <t>P-7434-R</t>
  </si>
  <si>
    <t>P-7435</t>
  </si>
  <si>
    <t>P-7435-R</t>
  </si>
  <si>
    <t>P-7534</t>
  </si>
  <si>
    <t>P-7534-R</t>
  </si>
  <si>
    <t>P-7634</t>
  </si>
  <si>
    <t>P-7634-R</t>
  </si>
  <si>
    <t>P-7735</t>
  </si>
  <si>
    <t>P-7735-R</t>
  </si>
  <si>
    <t>P-7835</t>
  </si>
  <si>
    <t>P-7835-R</t>
  </si>
  <si>
    <t>P-7934</t>
  </si>
  <si>
    <t>P-7934B</t>
  </si>
  <si>
    <t>P-7934B-R</t>
  </si>
  <si>
    <t>P-7934-R</t>
  </si>
  <si>
    <t>P-8234</t>
  </si>
  <si>
    <t>P-8234B</t>
  </si>
  <si>
    <t>P-8234B-R</t>
  </si>
  <si>
    <t>P-8234-R</t>
  </si>
  <si>
    <t>P-8334</t>
  </si>
  <si>
    <t>P-8334-R</t>
  </si>
  <si>
    <t>P-8434</t>
  </si>
  <si>
    <t>P-8434-R</t>
  </si>
  <si>
    <t>P-8535</t>
  </si>
  <si>
    <t>P-8535-R</t>
  </si>
  <si>
    <t>P-8634</t>
  </si>
  <si>
    <t>P-8634-R</t>
  </si>
  <si>
    <t>P-8734</t>
  </si>
  <si>
    <t>P-8734-R</t>
  </si>
  <si>
    <t>P-8834</t>
  </si>
  <si>
    <t>P-8834-R</t>
  </si>
  <si>
    <t>P-8934</t>
  </si>
  <si>
    <t>P-8934-R</t>
  </si>
  <si>
    <t>P-9031</t>
  </si>
  <si>
    <t>P-9031-R</t>
  </si>
  <si>
    <t>P-9131</t>
  </si>
  <si>
    <t>P-9131-R</t>
  </si>
  <si>
    <t>P-9433</t>
  </si>
  <si>
    <t>P-9433-R</t>
  </si>
  <si>
    <t>P-9534</t>
  </si>
  <si>
    <t>P-9534-R</t>
  </si>
  <si>
    <t>P-9634</t>
  </si>
  <si>
    <t>P-9634-R</t>
  </si>
  <si>
    <t>PC3-3012</t>
  </si>
  <si>
    <t>P-3012PE</t>
  </si>
  <si>
    <t>P-3012PE-R</t>
  </si>
  <si>
    <t>P-3112PE</t>
  </si>
  <si>
    <t>P-3112PE-R</t>
  </si>
  <si>
    <t>P-3212PE</t>
  </si>
  <si>
    <t>P-3212PE-R</t>
  </si>
  <si>
    <t>P-3312PE</t>
  </si>
  <si>
    <t>P-3312PE-R</t>
  </si>
  <si>
    <t>P-3412PE</t>
  </si>
  <si>
    <t>P-3412PE-R</t>
  </si>
  <si>
    <t>P-3612PE</t>
  </si>
  <si>
    <t>P-3612PE-R</t>
  </si>
  <si>
    <t>P-3712PE</t>
  </si>
  <si>
    <t>P-3712PE-R</t>
  </si>
  <si>
    <t>P-7012PE</t>
  </si>
  <si>
    <t>P-7012PE-R</t>
  </si>
  <si>
    <t>PX-3R+</t>
  </si>
  <si>
    <t>P-3R+</t>
  </si>
  <si>
    <t>PR-NYY12S</t>
  </si>
  <si>
    <t>PR-KT12A</t>
  </si>
  <si>
    <t>PR-KT12-SS</t>
  </si>
  <si>
    <t>P-3012PEK</t>
  </si>
  <si>
    <t>P-3012PEK-R</t>
  </si>
  <si>
    <t>P-3112PEK</t>
  </si>
  <si>
    <t>P-3112PEK-R</t>
  </si>
  <si>
    <t>P-3212PEK</t>
  </si>
  <si>
    <t>P-3212PEK-R</t>
  </si>
  <si>
    <t>P-7012PEK</t>
  </si>
  <si>
    <t>P-7012PEK-R</t>
  </si>
  <si>
    <t>PC3-4424C</t>
  </si>
  <si>
    <t>PC3-4424C-R</t>
  </si>
  <si>
    <t>PC3-4824B-R</t>
  </si>
  <si>
    <t>PC3-6224B</t>
  </si>
  <si>
    <t>PC3-6224B-R</t>
  </si>
  <si>
    <t>PC3-6224-R</t>
  </si>
  <si>
    <t>PC3-6424D</t>
  </si>
  <si>
    <t>PC3-6424D-R</t>
  </si>
  <si>
    <t>PC3-6424F</t>
  </si>
  <si>
    <t>PC3-6424F-R</t>
  </si>
  <si>
    <t>PC3-6424-R</t>
  </si>
  <si>
    <t>PC3-6524-R</t>
  </si>
  <si>
    <t>PC3-6624-R</t>
  </si>
  <si>
    <t>PC3-6724-R</t>
  </si>
  <si>
    <t>PC3-6824-R</t>
  </si>
  <si>
    <t>PC3-6924B</t>
  </si>
  <si>
    <t>PC3-6924B-R</t>
  </si>
  <si>
    <t>PC3-6924-R</t>
  </si>
  <si>
    <t>PC3-3012-R</t>
  </si>
  <si>
    <t>PC3-3112</t>
  </si>
  <si>
    <t>PC3-3112-R</t>
  </si>
  <si>
    <t>PC3-3212</t>
  </si>
  <si>
    <t>PC3-3212-R</t>
  </si>
  <si>
    <t>PC3-3312</t>
  </si>
  <si>
    <t>PC3-3312-R</t>
  </si>
  <si>
    <t>PC3-3412</t>
  </si>
  <si>
    <t>PC3-3412-R</t>
  </si>
  <si>
    <t>PC3-3612</t>
  </si>
  <si>
    <t>PC3-3612-R</t>
  </si>
  <si>
    <t>PC3-3712</t>
  </si>
  <si>
    <t>PC3-3712-R</t>
  </si>
  <si>
    <t>PC3-7012</t>
  </si>
  <si>
    <t>PC3-7012-R</t>
  </si>
  <si>
    <t>PC3-7221</t>
  </si>
  <si>
    <t>PC3-7221-R</t>
  </si>
  <si>
    <t>PC3-9021</t>
  </si>
  <si>
    <t>PC3-9021-R</t>
  </si>
  <si>
    <t>PC3-9121</t>
  </si>
  <si>
    <t>PC3-9121-R</t>
  </si>
  <si>
    <t>PC3-4824-R</t>
  </si>
  <si>
    <t>PQN-9233</t>
  </si>
  <si>
    <t>PQN-9233-R</t>
  </si>
  <si>
    <t>PQD-9233</t>
  </si>
  <si>
    <t>PQD-9233-R</t>
  </si>
  <si>
    <t>PQN-9233-SS</t>
  </si>
  <si>
    <t>PQN-9233-SS-R</t>
  </si>
  <si>
    <t>PQD-9233-SS</t>
  </si>
  <si>
    <t>PQD-9233-SS-R</t>
  </si>
  <si>
    <t>PQN-9333-SS-R</t>
  </si>
  <si>
    <t>PQN-9333</t>
  </si>
  <si>
    <t>PQN-9333-R</t>
  </si>
  <si>
    <t>PQD-9333</t>
  </si>
  <si>
    <t>PQD-9333-R</t>
  </si>
  <si>
    <t>PQN-9333-SS</t>
  </si>
  <si>
    <t>PQD-9333-SS</t>
  </si>
  <si>
    <t>PQD-9333-SS-R</t>
  </si>
  <si>
    <t>PY-ISBU</t>
  </si>
  <si>
    <t>PTP-FABU</t>
  </si>
  <si>
    <t>PTP-EX01-LT</t>
  </si>
  <si>
    <t>PTP-ESB</t>
  </si>
  <si>
    <t>PTP-ESBU</t>
  </si>
  <si>
    <t>PTP-EFSC-21</t>
  </si>
  <si>
    <t>PTP-CB</t>
  </si>
  <si>
    <t>PTP-EXSR</t>
  </si>
  <si>
    <t>PTP-EXFL</t>
  </si>
  <si>
    <t>PTP-EXFT-14</t>
  </si>
  <si>
    <t>PTP-EXFT-26</t>
  </si>
  <si>
    <t>PTP-EXFX-26</t>
  </si>
  <si>
    <t>PTP-EXB-03C</t>
  </si>
  <si>
    <t>PTP-EX1L-18NK</t>
  </si>
  <si>
    <t>PTP-EX2L-18NK</t>
  </si>
  <si>
    <t>PTP-EXT-000</t>
  </si>
  <si>
    <t>PR-KT34A</t>
  </si>
  <si>
    <t>PR-KT34-SS</t>
  </si>
  <si>
    <t>PQD-6634D</t>
  </si>
  <si>
    <t>PQD-6634D-R</t>
  </si>
  <si>
    <t>PQD-6634D-SS</t>
  </si>
  <si>
    <t>PQD-6634D-SS-R</t>
  </si>
  <si>
    <t>PQN-6634D</t>
  </si>
  <si>
    <t>PQN-6634D-R</t>
  </si>
  <si>
    <t>PQN-6634D-SS-R</t>
  </si>
  <si>
    <t>PQN-6634E</t>
  </si>
  <si>
    <t>PQN-6634E-R</t>
  </si>
  <si>
    <t>PQN-6634E-SS-R</t>
  </si>
  <si>
    <t>PQN-6634D-SS</t>
  </si>
  <si>
    <t>PQN-6634E-SS</t>
  </si>
  <si>
    <t>PXD-9233</t>
  </si>
  <si>
    <t>PXD-9233-R</t>
  </si>
  <si>
    <t>PXD-9333</t>
  </si>
  <si>
    <t>PXD-9333-R</t>
  </si>
  <si>
    <t>PXN-9233</t>
  </si>
  <si>
    <t>PXN-9233-R</t>
  </si>
  <si>
    <t>PXN-9333</t>
  </si>
  <si>
    <t>PXN-9333-R</t>
  </si>
  <si>
    <t>P-9233</t>
  </si>
  <si>
    <t>P-9233-R</t>
  </si>
  <si>
    <t>P-9333</t>
  </si>
  <si>
    <t>P-9333-R</t>
  </si>
  <si>
    <t>PC3-3624</t>
  </si>
  <si>
    <t>PC3-3624-R</t>
  </si>
  <si>
    <t>PC3-3624B</t>
  </si>
  <si>
    <t>PC3-3624B-R</t>
  </si>
  <si>
    <t>PC3-3624C</t>
  </si>
  <si>
    <t>PC3-3624C-R</t>
  </si>
  <si>
    <t>PC3-4424</t>
  </si>
  <si>
    <t>PC3-4424-R</t>
  </si>
  <si>
    <t>PC3-4424B</t>
  </si>
  <si>
    <t>PC3-4424B-R</t>
  </si>
  <si>
    <t>PC3-4424D</t>
  </si>
  <si>
    <t>PC3-4424D-R</t>
  </si>
  <si>
    <t>PC3-4424E</t>
  </si>
  <si>
    <t>PC3-4824C</t>
  </si>
  <si>
    <t>PC3-4824C-R</t>
  </si>
  <si>
    <t>PC3-4824D</t>
  </si>
  <si>
    <t>PC3-4824D-R</t>
  </si>
  <si>
    <t>PC3-4824E</t>
  </si>
  <si>
    <t>PC3-4824E-R</t>
  </si>
  <si>
    <t>PC3-4824F</t>
  </si>
  <si>
    <t>PC3-4824F-R</t>
  </si>
  <si>
    <t>PC3-6424B</t>
  </si>
  <si>
    <t>PC3-6424B-R</t>
  </si>
  <si>
    <t>PC3-6424C</t>
  </si>
  <si>
    <t>PC3-6424C-R</t>
  </si>
  <si>
    <t>PC3-6424E</t>
  </si>
  <si>
    <t>PC3-6424E-R</t>
  </si>
  <si>
    <t>PC3-6424G</t>
  </si>
  <si>
    <t>PC3-6424G-R</t>
  </si>
  <si>
    <t>PC3-6424H</t>
  </si>
  <si>
    <t>PC3-6424H-R</t>
  </si>
  <si>
    <t>PC3-6424I</t>
  </si>
  <si>
    <t>PC3-6424I-R</t>
  </si>
  <si>
    <t>PC3-6624B</t>
  </si>
  <si>
    <t>PC3-6624B-R</t>
  </si>
  <si>
    <t>PC3-6624C</t>
  </si>
  <si>
    <t>PC3-6624C-R</t>
  </si>
  <si>
    <t>PC3-6724B</t>
  </si>
  <si>
    <t>PC3-6724B-R</t>
  </si>
  <si>
    <t>PC3-7424</t>
  </si>
  <si>
    <t>PC3-7424-R</t>
  </si>
  <si>
    <t>PC3-7524</t>
  </si>
  <si>
    <t>PC3-7524-R</t>
  </si>
  <si>
    <t>PC3-7624</t>
  </si>
  <si>
    <t>PC3-7624-R</t>
  </si>
  <si>
    <t>PC3-7924</t>
  </si>
  <si>
    <t>PC3-7924-R</t>
  </si>
  <si>
    <t>PC3-7924B</t>
  </si>
  <si>
    <t>PC3-7924B-R</t>
  </si>
  <si>
    <t>PC3-8224</t>
  </si>
  <si>
    <t>PC3-8224-R</t>
  </si>
  <si>
    <t>PC3-8224B</t>
  </si>
  <si>
    <t>PC3-8224B-R</t>
  </si>
  <si>
    <t>PC3-8324</t>
  </si>
  <si>
    <t>PC3-8324-R</t>
  </si>
  <si>
    <t>PC3-8424</t>
  </si>
  <si>
    <t>PC3-8424-R</t>
  </si>
  <si>
    <t>PC3-8624</t>
  </si>
  <si>
    <t>PC3-8624-R</t>
  </si>
  <si>
    <t>PC3-8724</t>
  </si>
  <si>
    <t>PC3-8724-R</t>
  </si>
  <si>
    <t>PC3-8824</t>
  </si>
  <si>
    <t>PC3-8824-R</t>
  </si>
  <si>
    <t>PC3-8924</t>
  </si>
  <si>
    <t>PC3-8924-R</t>
  </si>
  <si>
    <t>PC3-9524</t>
  </si>
  <si>
    <t>PC3-9524-R</t>
  </si>
  <si>
    <t>PC3-9624</t>
  </si>
  <si>
    <t>PC3-9624-R</t>
  </si>
  <si>
    <t>SV-3002</t>
  </si>
  <si>
    <t>SV-3003</t>
  </si>
  <si>
    <t>SV-3102</t>
  </si>
  <si>
    <t>SV-3103</t>
  </si>
  <si>
    <t>SV-3103V</t>
  </si>
  <si>
    <t>SV-3202</t>
  </si>
  <si>
    <t>SV-3203</t>
  </si>
  <si>
    <t>SV-3302</t>
  </si>
  <si>
    <t>SV-3303</t>
  </si>
  <si>
    <t>SV-3402</t>
  </si>
  <si>
    <t>SV-3403</t>
  </si>
  <si>
    <t>SV-3502</t>
  </si>
  <si>
    <t>SV-3503</t>
  </si>
  <si>
    <t>SV-3602</t>
  </si>
  <si>
    <t>SV-3604</t>
  </si>
  <si>
    <t>SV-3604B</t>
  </si>
  <si>
    <t>SV-3604C</t>
  </si>
  <si>
    <t>SV-3703</t>
  </si>
  <si>
    <t>SV-4404</t>
  </si>
  <si>
    <t>SV-4404B</t>
  </si>
  <si>
    <t>SV-4404C</t>
  </si>
  <si>
    <t>SV-4404D</t>
  </si>
  <si>
    <t>SV-4404E</t>
  </si>
  <si>
    <t>SV-4804</t>
  </si>
  <si>
    <t>SV-4804B</t>
  </si>
  <si>
    <t>SV-4804C</t>
  </si>
  <si>
    <t>SV-4804D</t>
  </si>
  <si>
    <t>SV-4804E</t>
  </si>
  <si>
    <t>SV-4804F</t>
  </si>
  <si>
    <t>SV-5803</t>
  </si>
  <si>
    <t>SV-6204</t>
  </si>
  <si>
    <t>SV-6204B</t>
  </si>
  <si>
    <t>SV-6404</t>
  </si>
  <si>
    <t>SV-6404B</t>
  </si>
  <si>
    <t>SV-6404C</t>
  </si>
  <si>
    <t>SV-6404D</t>
  </si>
  <si>
    <t>SV-6404E</t>
  </si>
  <si>
    <t>SV-6404F</t>
  </si>
  <si>
    <t>SV-6404G</t>
  </si>
  <si>
    <t>SV-6404H</t>
  </si>
  <si>
    <t>SV-6404I</t>
  </si>
  <si>
    <t>SV-6504</t>
  </si>
  <si>
    <t>SV-6604</t>
  </si>
  <si>
    <t>SV-6604B</t>
  </si>
  <si>
    <t>SV-6604C</t>
  </si>
  <si>
    <t>SV-6704</t>
  </si>
  <si>
    <t>SV-6704B</t>
  </si>
  <si>
    <t>SV-6804</t>
  </si>
  <si>
    <t>SV-6904</t>
  </si>
  <si>
    <t>SV-6904B</t>
  </si>
  <si>
    <t>SV-7002</t>
  </si>
  <si>
    <t>SV-7003</t>
  </si>
  <si>
    <t>SV-7103</t>
  </si>
  <si>
    <t>SV-7103B</t>
  </si>
  <si>
    <t>SV-7103C</t>
  </si>
  <si>
    <t>SV-7103D</t>
  </si>
  <si>
    <t>SV-7201</t>
  </si>
  <si>
    <t>SV-7404</t>
  </si>
  <si>
    <t>SV-7504</t>
  </si>
  <si>
    <t>SV-7604</t>
  </si>
  <si>
    <t>SV-7904</t>
  </si>
  <si>
    <t>SV-7904B</t>
  </si>
  <si>
    <t>SV-8106</t>
  </si>
  <si>
    <t>SV-8106B</t>
  </si>
  <si>
    <t>SV-8204</t>
  </si>
  <si>
    <t>SV-8204B</t>
  </si>
  <si>
    <t>SV-8304</t>
  </si>
  <si>
    <t>SV-8404</t>
  </si>
  <si>
    <t>SV-8604</t>
  </si>
  <si>
    <t>SV-8704</t>
  </si>
  <si>
    <t>SV-8804</t>
  </si>
  <si>
    <t>SV-9001</t>
  </si>
  <si>
    <t>SV-9101</t>
  </si>
  <si>
    <t>SV-9303</t>
  </si>
  <si>
    <t>SV-9403</t>
  </si>
  <si>
    <t>SV-9504</t>
  </si>
  <si>
    <t>SV-9604</t>
  </si>
  <si>
    <t>88 Arsin</t>
  </si>
  <si>
    <t>PC3-4424E-R</t>
  </si>
  <si>
    <t>SV-8904</t>
  </si>
  <si>
    <t>SV-9203</t>
  </si>
  <si>
    <t>72 Freon</t>
  </si>
  <si>
    <t>HART Modem</t>
  </si>
  <si>
    <t>GSS-SET</t>
  </si>
  <si>
    <t>GSS-002</t>
  </si>
  <si>
    <t>GSS-003</t>
  </si>
  <si>
    <t>GSS-006</t>
  </si>
  <si>
    <t>GSS-006-EX</t>
  </si>
  <si>
    <t>GSS-008</t>
  </si>
  <si>
    <t>GSS-008-C</t>
  </si>
  <si>
    <t>GSS-009-A</t>
  </si>
  <si>
    <t>GSS-009-B</t>
  </si>
  <si>
    <t>GSS-009-EX-A</t>
  </si>
  <si>
    <t>GSS-009-EX-B</t>
  </si>
  <si>
    <t>GSS-010</t>
  </si>
  <si>
    <t>GSS-017</t>
  </si>
  <si>
    <t>GSS-017-10K</t>
  </si>
  <si>
    <t>GSS-018</t>
  </si>
  <si>
    <t>GSS-019-D01</t>
  </si>
  <si>
    <t>GSS-019-EX-H</t>
  </si>
  <si>
    <t>GSS-019-Z</t>
  </si>
  <si>
    <t>GSS-021</t>
  </si>
  <si>
    <t>GSS-022</t>
  </si>
  <si>
    <t>PQ-PD05A</t>
  </si>
  <si>
    <t>PK-K30T</t>
  </si>
  <si>
    <t>PK-K10T</t>
  </si>
  <si>
    <t>No</t>
  </si>
  <si>
    <t>ATEX, IECEx, UKEX</t>
  </si>
  <si>
    <t>Prosense Teknoloji Sanayi Ananom Sirketi
Cumhuriyet Mah. Mermer Sok. No: 16/1, 34876, Kartal, Istanbul
T: +90 (216) 306 77 88  |  F: +90 (216) 473 81 29
www.prosense.com.tr | info@prosense.com.tr</t>
  </si>
  <si>
    <t>NOTES</t>
  </si>
  <si>
    <t>S-OUTX-8P</t>
  </si>
  <si>
    <t>PK-KSV</t>
  </si>
  <si>
    <t>P-SH30-DMK</t>
  </si>
  <si>
    <t>P-SH30-DMK-10</t>
  </si>
  <si>
    <t>P-SH30-DMK-20</t>
  </si>
  <si>
    <t>P-SH30-DMK-30</t>
  </si>
  <si>
    <t>SEC-36</t>
  </si>
  <si>
    <t>SEC-44</t>
  </si>
  <si>
    <t>SEC-44B</t>
  </si>
  <si>
    <t>SEC-44C</t>
  </si>
  <si>
    <t>SEC-64</t>
  </si>
  <si>
    <t>SEC-65</t>
  </si>
  <si>
    <t>SEC-66</t>
  </si>
  <si>
    <t>SEC-67</t>
  </si>
  <si>
    <t>SEC-68</t>
  </si>
  <si>
    <t>SIR-31</t>
  </si>
  <si>
    <t>SIR-71</t>
  </si>
  <si>
    <t>SIR-71B</t>
  </si>
  <si>
    <t>SPL-31</t>
  </si>
  <si>
    <t>SPL-44</t>
  </si>
  <si>
    <t>SIR-31V</t>
  </si>
  <si>
    <t>PY-SS</t>
  </si>
  <si>
    <t>PY-MBK</t>
  </si>
  <si>
    <t>PY-PMK</t>
  </si>
  <si>
    <t>GRP</t>
  </si>
  <si>
    <t>S-OUTX-4P</t>
  </si>
  <si>
    <t>S-OUTX-2P</t>
  </si>
  <si>
    <t>PEC-600</t>
  </si>
  <si>
    <t>PEC-632</t>
  </si>
  <si>
    <t>PQ, PX, P</t>
  </si>
  <si>
    <t>PQ</t>
  </si>
  <si>
    <t>PQ, PX, P, PC3*</t>
  </si>
  <si>
    <t>PQ, PX, P, PC3, PE</t>
  </si>
  <si>
    <t>PQ, PX, P, PE, PEK, PC3</t>
  </si>
  <si>
    <t>PX</t>
  </si>
  <si>
    <t>PE, PEK, PC3*</t>
  </si>
  <si>
    <t>PY-MBK-SS</t>
  </si>
  <si>
    <t>PY-SS-SS</t>
  </si>
  <si>
    <t>PY-PMK-SS</t>
  </si>
  <si>
    <t>SV</t>
  </si>
  <si>
    <t>PQ, PX, P, PE, PEK, PC3, SV</t>
  </si>
  <si>
    <t>P, PC3, PEK</t>
  </si>
  <si>
    <t>PQ, PX</t>
  </si>
  <si>
    <t>UY-MX-BT3</t>
  </si>
  <si>
    <t>P</t>
  </si>
  <si>
    <t>PQD-7037</t>
  </si>
  <si>
    <t>MPS</t>
  </si>
  <si>
    <t>PQD-7037-R</t>
  </si>
  <si>
    <t>PQD-7037-SS</t>
  </si>
  <si>
    <t>PQD-7037-SS-R</t>
  </si>
  <si>
    <t>PQN-7037-SS-R</t>
  </si>
  <si>
    <t>PQN-7037-SS</t>
  </si>
  <si>
    <t>PQN-7037-R</t>
  </si>
  <si>
    <t>PQN-7037</t>
  </si>
  <si>
    <t>PXD-7037</t>
  </si>
  <si>
    <t>PXD-7037-R</t>
  </si>
  <si>
    <t>PXN-7037</t>
  </si>
  <si>
    <t>PXN-7037-R</t>
  </si>
  <si>
    <t>PL110-N1L-MB0-P6000</t>
  </si>
  <si>
    <t>PIO110-N0N-MD0-P2000</t>
  </si>
  <si>
    <t>PIO110-N0N-MD1-P4000</t>
  </si>
  <si>
    <t>PIO110-N0N-MD2-P0401</t>
  </si>
  <si>
    <t>PIO110-N0N-MD3-P0000</t>
  </si>
  <si>
    <t>PIO110-N0N-MD3-P0800</t>
  </si>
  <si>
    <t>PIO110-N0N-MD4-P0000</t>
  </si>
  <si>
    <t>PIO110-N0N-MD4-P0010</t>
  </si>
  <si>
    <t>PIO110-N0N-MD8-P6000</t>
  </si>
  <si>
    <t>PIO110-N0N-MD9-P0000</t>
  </si>
  <si>
    <t>PIO110-N0N-MD9-P0900</t>
  </si>
  <si>
    <t>PL211-N1L-MA2-P700D</t>
  </si>
  <si>
    <t>PIO211-N0N-MD0-P2000</t>
  </si>
  <si>
    <t>PIO211-N0N-MD1-P4000</t>
  </si>
  <si>
    <t>PIO211-N0N-MD2-P0401</t>
  </si>
  <si>
    <t>PIO211-N0N-MD3-P0000</t>
  </si>
  <si>
    <t>PIO211-N0N-MD3-P0800</t>
  </si>
  <si>
    <t>PIO211-N0N-MD4-P0000</t>
  </si>
  <si>
    <t>PIO211-N0N-MD4-P0010</t>
  </si>
  <si>
    <t>PIO211-N0N-MD5-P0000</t>
  </si>
  <si>
    <t>PIO211-N0N-MD8-P6000</t>
  </si>
  <si>
    <t>PIO211-N0N-MD9-P0000</t>
  </si>
  <si>
    <t>PIO211-N0N-MD9-P0900</t>
  </si>
  <si>
    <t>PVS-10C-150T</t>
  </si>
  <si>
    <t>PVS-20C-500T</t>
  </si>
  <si>
    <t>PVS-50C-2000T</t>
  </si>
  <si>
    <t>PVS-100C-1000OT</t>
  </si>
  <si>
    <t>PVS-DNP3</t>
  </si>
  <si>
    <t>PVS-IEClOl</t>
  </si>
  <si>
    <t>PVS-IEC104</t>
  </si>
  <si>
    <t>PVS-SNMP</t>
  </si>
  <si>
    <t>PVS-DONGLE</t>
  </si>
  <si>
    <t>PROSENSE PVS+</t>
  </si>
  <si>
    <r>
      <t xml:space="preserve">2025 FİYAT LİSTESİ
</t>
    </r>
    <r>
      <rPr>
        <b/>
        <i/>
        <sz val="12"/>
        <rFont val="Arial"/>
        <family val="2"/>
        <charset val="162"/>
      </rPr>
      <t>31.12.2025 Tarihine Kadar Geçerlidir.</t>
    </r>
  </si>
  <si>
    <t>İthal Ürünler</t>
  </si>
  <si>
    <t>Özel Proje Ürünleri</t>
  </si>
  <si>
    <t>Prosense Otopark</t>
  </si>
  <si>
    <t>Fiyat Sorunuz</t>
  </si>
  <si>
    <t>Açıklama</t>
  </si>
  <si>
    <t>İskonto Kodu</t>
  </si>
  <si>
    <t>İskonto Oranı</t>
  </si>
  <si>
    <t>İSKONTO PLANI</t>
  </si>
  <si>
    <t>Döviz Birimi</t>
  </si>
  <si>
    <t>Bizimle İletişime Geçin
satis@prosense.com.tr</t>
  </si>
  <si>
    <t xml:space="preserve">Prosense Gaz Örnekleme çözümü, difüzyon metodunun kullanılamadığı alanlarda kesintisiz ve güvenilir gaz örneklemesi yapması için geliştirilmiştir.
Prosense Gaz Örnekleme çözümü, projenin gerektirdiği şartlara göre dizayn edilir. Tamamen kişiselleştirilebilir ve talep edilen sisteme göre tasarlanabilir.  </t>
  </si>
  <si>
    <t>• Gazı her koşulda algılama
• Doğru ölçüm ve izleme
• Tamamen özelleştirilebilir sistem
• Veri toplama
• Çoklu gaz izleme
• Kolay Bakım
• Kullanıcı dostu
• Genel maliyet açısından uygun
• Tehlikeli ve güvenli alan seçenekleri</t>
  </si>
  <si>
    <t>Gaz Örnekleme Sistemi ile ilgili detaylı bilgi almak ve sorularınız için bizimle iletişime geçebilirsiniz.</t>
  </si>
  <si>
    <t xml:space="preserve">GAZ ÖRNEKLEME SİSTEMİ  </t>
  </si>
  <si>
    <t>Gaz Örnekleme Panosu Sigorta, Klemens. V.b Sarf Ekipmanları Dahil Komple Set</t>
  </si>
  <si>
    <t>Elektronik Zamanlayıcı (TIMER)</t>
  </si>
  <si>
    <t>Termal Kontrol</t>
  </si>
  <si>
    <t>Vakum Pompası</t>
  </si>
  <si>
    <t>Ex-proof Vakum Pompası</t>
  </si>
  <si>
    <t>Nem ve Toz Filtresi</t>
  </si>
  <si>
    <t>Temizlenebilir Nem ve Toz Filtresi</t>
  </si>
  <si>
    <t>2 Yollu Selenoid Vana , Paslanmaz, 1/4"</t>
  </si>
  <si>
    <t>3 Yollu Selenoid Vana , Paslanmaz, 1/4"</t>
  </si>
  <si>
    <t>Ex-proof 2 Yollu Selenoid Vana</t>
  </si>
  <si>
    <t>Ex-proof 3 Yollu Selenoid Vana</t>
  </si>
  <si>
    <t>Soğutucu Blok</t>
  </si>
  <si>
    <t>Termostat</t>
  </si>
  <si>
    <t>Sıcaklık Sensörü, Termostat</t>
  </si>
  <si>
    <t>Akıllı Kontrol ve Programlama Modülü</t>
  </si>
  <si>
    <t>Regülatörlü Akış Ölçer</t>
  </si>
  <si>
    <t>Exproof Hata Çıkışlı Regülatör</t>
  </si>
  <si>
    <t>Zener Bariyer- Akış Regülatörü için</t>
  </si>
  <si>
    <t>Fitting (Opsiyonel SS316)</t>
  </si>
  <si>
    <t xml:space="preserve">Alev Tutucu </t>
  </si>
  <si>
    <t>Ürün Kodu</t>
  </si>
  <si>
    <t>Liste Fiyatı</t>
  </si>
  <si>
    <t>Bayi Fiyatı</t>
  </si>
  <si>
    <t>İndirim Oranı</t>
  </si>
  <si>
    <t>İndirim Kodu</t>
  </si>
  <si>
    <t>PROSENSE GAZ ÖRNEKLEME SİSTEMİ</t>
  </si>
  <si>
    <t xml:space="preserve">• Pelistör(Katalitik), Elektrokimyasal, Infrared, PID, MPS Sensörler
• OLED Ekran
• Standart 4-20mA Çıkış
• Standart RS485 Modbus(RTU) Arayüz
• Standart Epoksi Boyalı Alüminyum Gövde 
• Standart Paslanmaz Çelik SS316 Sensör Başlığı
• 1/2'',3/4 NPT ve M20 Kablo Giriş Seçenekleri
• IP65 Koruma Sınıfı
• Zone 1, Zone 2 ve M2 Ortamlarında Çalışmaya Uygun
• ATEX Sınıfı: II 2 G Ex db IIC T6 Gb, II 2 D Ex tb IIIC T85°C Db
Class I, Division 1, Group A, B, C &amp; D, 
</t>
  </si>
  <si>
    <t>Özellikler</t>
  </si>
  <si>
    <t>Kullanıcı Dostu Yazılım</t>
  </si>
  <si>
    <t xml:space="preserve">PROSENSE PQ-S SERİSİ YANICI, ZEHİRLEYİCİ, OKSİJEN VE VOC GAZ DEDEKTÖRLERİ </t>
  </si>
  <si>
    <t>Ekran</t>
  </si>
  <si>
    <t>Sensör</t>
  </si>
  <si>
    <t>Gaz</t>
  </si>
  <si>
    <t>Gövde</t>
  </si>
  <si>
    <t>Çıkışlar</t>
  </si>
  <si>
    <t>Liste
Fiyatı</t>
  </si>
  <si>
    <t>İskonto Sonrası Fiyatı</t>
  </si>
  <si>
    <t>İskonto
Oranı</t>
  </si>
  <si>
    <t>İskonto
Kodu</t>
  </si>
  <si>
    <t>Ekranlı</t>
  </si>
  <si>
    <t>Alüminyum</t>
  </si>
  <si>
    <t>4-20mA, RS485, Röle</t>
  </si>
  <si>
    <t>Paslanmaz Çelik</t>
  </si>
  <si>
    <t>Pelistör</t>
  </si>
  <si>
    <t>31 Metan</t>
  </si>
  <si>
    <t>32 Petrol Buharı</t>
  </si>
  <si>
    <t>33 Bütan</t>
  </si>
  <si>
    <t>34 Propan</t>
  </si>
  <si>
    <t>35 Hekzan</t>
  </si>
  <si>
    <t>Elektrokimyasal</t>
  </si>
  <si>
    <t>36 Hidrojen</t>
  </si>
  <si>
    <t>37 Pentan</t>
  </si>
  <si>
    <t>38 Toluen</t>
  </si>
  <si>
    <t>39 Metil Alkol</t>
  </si>
  <si>
    <t>40 Heptan</t>
  </si>
  <si>
    <t>41 Oktan</t>
  </si>
  <si>
    <t>42 Etil Alkol</t>
  </si>
  <si>
    <t xml:space="preserve">43 İzo Propanol </t>
  </si>
  <si>
    <t>44 Karbonmonoksit</t>
  </si>
  <si>
    <t>45 Aseton</t>
  </si>
  <si>
    <t>46 Metil Etil Keton</t>
  </si>
  <si>
    <t>47 Etil Asetat</t>
  </si>
  <si>
    <t>48 Amonyak</t>
  </si>
  <si>
    <t>49 Etilen</t>
  </si>
  <si>
    <t>50 Asetik Asit</t>
  </si>
  <si>
    <t>51 Bütil Asetat</t>
  </si>
  <si>
    <t>52 Siklohekzan</t>
  </si>
  <si>
    <t>53 Siklopentan</t>
  </si>
  <si>
    <t>54 Dioksan</t>
  </si>
  <si>
    <t>55 Etan</t>
  </si>
  <si>
    <t>56 Bütil Alkol</t>
  </si>
  <si>
    <t>57 Stiren</t>
  </si>
  <si>
    <t>58 Propilen</t>
  </si>
  <si>
    <t>59 Ksilen</t>
  </si>
  <si>
    <t>60 Asetilen</t>
  </si>
  <si>
    <t>61 Benzen</t>
  </si>
  <si>
    <t>62 Etilen Oksit</t>
  </si>
  <si>
    <t>63 Vinil Asetat</t>
  </si>
  <si>
    <t>64 Hidrojen Sülfür</t>
  </si>
  <si>
    <t>65 Oksijen</t>
  </si>
  <si>
    <t>66 Sülfür Dioksit</t>
  </si>
  <si>
    <t>67 Nitrik Oksit</t>
  </si>
  <si>
    <t>68 Nitrojen Dioksit</t>
  </si>
  <si>
    <t>69 Klor</t>
  </si>
  <si>
    <t>70 Hidrokarbon (Patlayıcı)</t>
  </si>
  <si>
    <t>71 Karbondioksit</t>
  </si>
  <si>
    <t>Yarı İletken</t>
  </si>
  <si>
    <t>73 JP8 Yakıtı (Uçak Yakıtı)</t>
  </si>
  <si>
    <t>74 Formaldehit</t>
  </si>
  <si>
    <t>75 Hidrosiyanik Asit</t>
  </si>
  <si>
    <t>76 Hidrojen Peroksit</t>
  </si>
  <si>
    <t>77 Nonan</t>
  </si>
  <si>
    <t>78 Asetaldehit</t>
  </si>
  <si>
    <t>79 Hidrojen Klorür</t>
  </si>
  <si>
    <t>82 Ozon</t>
  </si>
  <si>
    <t xml:space="preserve">83 Hidroflorik Asit (HF) </t>
  </si>
  <si>
    <t>84 Fosfin</t>
  </si>
  <si>
    <t>85 İzobütilen</t>
  </si>
  <si>
    <t>86 Silan</t>
  </si>
  <si>
    <t>87 Diboran</t>
  </si>
  <si>
    <t>89 German</t>
  </si>
  <si>
    <t xml:space="preserve">90 Hava Kalitesi </t>
  </si>
  <si>
    <t>91 A2L Yeni Nesil Soğutucu Gazlar</t>
  </si>
  <si>
    <t xml:space="preserve">92 R507 Soğutucu </t>
  </si>
  <si>
    <t xml:space="preserve">93 R1234ze Soğutucu </t>
  </si>
  <si>
    <t>94 SF6 Kükürt Hekzaflorür</t>
  </si>
  <si>
    <t>95 Florin</t>
  </si>
  <si>
    <t>96 Klorin Dioksit</t>
  </si>
  <si>
    <t>30 LPG Gaz Dedektörü, 0-100 %LEL Pelistör</t>
  </si>
  <si>
    <t>30 LPG Gaz Dedektörü, 0-100 %LEL Pelistör, Röleli</t>
  </si>
  <si>
    <t>30 LPG Gaz Dedektörü, 0-100 %LEL Pelistör, SS316L</t>
  </si>
  <si>
    <t>30 LPG Gaz Dedektörü, 0-100 %LEL Infrared</t>
  </si>
  <si>
    <t>30 LPG Gaz Dedektörü, 0-100 %LEL Infrared, Röleli</t>
  </si>
  <si>
    <t>30 LPG Gaz Dedektörü, 0-100 %LEL Infrared, SS316L</t>
  </si>
  <si>
    <t>30 LPG Gaz Dedektörü, 0-100 %LEL Infrared, Röleli, SS316L</t>
  </si>
  <si>
    <t>30 LPG Gaz Dedektörü, 0-100 %LEL Pelistör, Röleli, SS316L</t>
  </si>
  <si>
    <t>31 Metan Gaz Dedektörü, 0-100 %LEL Pelistör</t>
  </si>
  <si>
    <t>31 Metan Gaz Dedektörü, 0-100 %LEL Pelistör, Röleli</t>
  </si>
  <si>
    <t>31 Metan Gaz Dedektörü, 0-100 %LEL Pelistör, SS316L</t>
  </si>
  <si>
    <t>31 Metan Gaz Dedektörü, 0-100 %LEL Infrared</t>
  </si>
  <si>
    <t>31 Metan Gaz Dedektörü, 0-100 %LEL Infrared, Röleli</t>
  </si>
  <si>
    <t>31 Metan Gaz Dedektörü, 0-100 %LEL Infrared, SS316L</t>
  </si>
  <si>
    <t>31 Metan Gaz Dedektörü, 0-100 %LEL Infrared, Röleli, SS316L</t>
  </si>
  <si>
    <t>31 Metan Gaz Dedektörü, 0-100% Vol Infrared</t>
  </si>
  <si>
    <t>31 Metan Gaz Dedektörü, 0-100% Vol Infrared, Röleli</t>
  </si>
  <si>
    <t>31 Metan Gaz Dedektörü, 0-100% Vol Infrared, SS316L</t>
  </si>
  <si>
    <t>31 Metan Gaz Dedektörü, 0-100% Vol Infrared, Röleli, SS316L</t>
  </si>
  <si>
    <t>31 Metan Gaz Dedektörü, 0-100 %LEL Pelistör, Röleli, SS316L</t>
  </si>
  <si>
    <t>32 Petrol Buharı Gaz Dedektörü, 0-100 %LEL Pelistör</t>
  </si>
  <si>
    <t>32 Petrol Buharı Gaz Dedektörü, 0-100 %LEL Pelistör, Röleli</t>
  </si>
  <si>
    <t>32 Petrol Buharı Gaz Dedektörü, 0-100 %LEL Pelistör, SS316L</t>
  </si>
  <si>
    <t>32 Petrol Buharı Gaz Dedektörü, 0-100 %LEL Infrared</t>
  </si>
  <si>
    <t>32 Petrol Buharı Gaz Dedektörü, 0-100 %LEL Infrared, Röleli</t>
  </si>
  <si>
    <t>32 Petrol Buharı Gaz Dedektörü, 0-100 %LEL Infrared, SS316L</t>
  </si>
  <si>
    <t>32 Petrol Buharı Gaz Dedektörü, 0-100 %LEL Infrared, Röleli, SS316L</t>
  </si>
  <si>
    <t>32 Petrol Buharı Gaz Dedektörü, 0-100 %LEL Pelistör, Röleli, SS316L</t>
  </si>
  <si>
    <t>33 Bütan Gaz Dedektörü, 0-100 %LEL Pelistör</t>
  </si>
  <si>
    <t>33 Bütan Gaz Dedektörü, 0-100 %LEL Pelistör, Röleli</t>
  </si>
  <si>
    <t>33 Bütan Gaz Dedektörü, 0-100 %LEL Pelistör, SS316L</t>
  </si>
  <si>
    <t>33 Bütan Gaz Dedektörü, 0-100 %LEL Infrared</t>
  </si>
  <si>
    <t>33 Bütan Gaz Dedektörü, 0-100 %LEL Infrared, Röleli</t>
  </si>
  <si>
    <t>33 Bütan Gaz Dedektörü, 0-100 %LEL Infrared, SS316L</t>
  </si>
  <si>
    <t>33 Bütan Gaz Dedektörü, 0-100 %LEL Infrared, Röleli, SS316L</t>
  </si>
  <si>
    <t>33 Bütan Gaz Dedektörü, 0-100 %LEL Pelistör, Röleli, SS316L</t>
  </si>
  <si>
    <t>34 Propan Gaz Dedektörü, 0-100 %LEL Pelistör</t>
  </si>
  <si>
    <t>34 Propan Gaz Dedektörü, 0-100 %LEL Pelistör, Röleli</t>
  </si>
  <si>
    <t>34 Propan Gaz Dedektörü, 0-100 %LEL Pelistör, SS316L</t>
  </si>
  <si>
    <t>34 Propan Gaz Dedektörü, 0-100 %LEL Infrared</t>
  </si>
  <si>
    <t>34 Propan Gaz Dedektörü, 0-100 %LEL Infrared, Röleli</t>
  </si>
  <si>
    <t>34 Propan Gaz Dedektörü, 0-100 %LEL Infrared, SS316L</t>
  </si>
  <si>
    <t>34 Propan Gaz Dedektörü, 0-100 %LEL Infrared, Röleli, SS316L</t>
  </si>
  <si>
    <t>34 Propan Gaz Dedektörü, 0-100 %LEL Pelistör, Röleli, SS316L</t>
  </si>
  <si>
    <t>35 Hekzan Gaz Dedektörü, 0-100 %LEL Pelistör</t>
  </si>
  <si>
    <t>35 Hekzan Gaz Dedektörü, 0-100 %LEL Pelistör, Röleli</t>
  </si>
  <si>
    <t>35 Hekzan Gaz Dedektörü, 0-100 %LEL Pelistör, SS316L</t>
  </si>
  <si>
    <t>35 Hekzan Gaz Dedektörü, 0-100 %LEL Infrared</t>
  </si>
  <si>
    <t>35 Hekzan Gaz Dedektörü, 0-100 %LEL Infrared, Röleli</t>
  </si>
  <si>
    <t>35 Hekzan Gaz Dedektörü, 0-100 %LEL Infrared, SS316L</t>
  </si>
  <si>
    <t>35 Hekzan Gaz Dedektörü, 0-100 %LEL Infrared, Röleli, SS316L</t>
  </si>
  <si>
    <t>35 Hekzan Gaz Dedektörü, 0-100 %LEL Pelistör, Röleli, SS316L</t>
  </si>
  <si>
    <t>36 Hidrojen Gaz Dedektörü, 0-100 %LEL Pelistör</t>
  </si>
  <si>
    <t>36 Hidrojen Gaz Dedektörü, 0-100 %LEL Pelistör, Röleli</t>
  </si>
  <si>
    <t>36 Hidrojen Gaz Dedektörü, 0-100 %LEL Pelistör, SS316L</t>
  </si>
  <si>
    <t>36 Hidrojen Gaz Dedektörü, 0-500 ppm Elektrokimyasal</t>
  </si>
  <si>
    <t>36 Hidrojen Gaz Dedektörü, 0-1000 ppm Elektrokimyasal</t>
  </si>
  <si>
    <t>36 Hidrojen Gaz Dedektörü, 0-1000 ppm Elektrokimyasal, Röleli</t>
  </si>
  <si>
    <t>36 Hidrojen Gaz Dedektörü, 0-1000 ppm Elektrokimyasal, SS316L</t>
  </si>
  <si>
    <t>36 Hidrojen Gaz Dedektörü, 0-1000 ppm Elektrokimyasal, Röleli, SS316L</t>
  </si>
  <si>
    <t>36 Hidrojen Gaz Dedektörü, 0-2000 ppm Elektrokimyasal</t>
  </si>
  <si>
    <t>36 Hidrojen Gaz Dedektörü, 0-2000 ppm Elektrokimyasal, Röleli</t>
  </si>
  <si>
    <t>36 Hidrojen Gaz Dedektörü, 0-2000 ppm Elektrokimyasal, SS316L</t>
  </si>
  <si>
    <t>36 Hidrojen Gaz Dedektörü, 0-2000 ppm Elektrokimyasal, Röleli, SS316L</t>
  </si>
  <si>
    <t>36 Hidrojen Gaz Dedektörü, 0-500 ppm Elektrokimyasal, Röleli</t>
  </si>
  <si>
    <t>36 Hidrojen Gaz Dedektörü, 0-500 ppm Elektrokimyasal, SS316L</t>
  </si>
  <si>
    <t>36 Hidrojen Gaz Dedektörü, 0-500 ppm Elektrokimyasal, Röleli, SS316L</t>
  </si>
  <si>
    <t>36 Hidrojen Gaz Dedektörü, 0-100 %LEL Pelistör, Röleli, SS316L</t>
  </si>
  <si>
    <t>37 Pentan Gaz Dedektörü, 0-100 %LEL Pelistör</t>
  </si>
  <si>
    <t>37 Pentan Gaz Dedektörü, 0-100 %LEL Pelistör, Röleli</t>
  </si>
  <si>
    <t>37 Pentan Gaz Dedektörü, 0-100 %LEL Pelistör, SS316L</t>
  </si>
  <si>
    <t>37 Pentan Gaz Dedektörü, 0-100 %LEL Infrared</t>
  </si>
  <si>
    <t>37 Pentan Gaz Dedektörü, 0-100 %LEL Infrared, Röleli</t>
  </si>
  <si>
    <t>37 Pentan Gaz Dedektörü, 0-100 %LEL Infrared, SS316L</t>
  </si>
  <si>
    <t>37 Pentan Gaz Dedektörü, 0-100 %LEL Infrared, Röleli, SS316L</t>
  </si>
  <si>
    <t>37 Pentan Gaz Dedektörü, 0-100 %LEL Pelistör, Röleli, SS316L</t>
  </si>
  <si>
    <t>38 Toluen Gaz Dedektörü, 0-100 %LEL Pelistör</t>
  </si>
  <si>
    <t>38 Toluen Gaz Dedektörü, 0-100 %LEL Pelistör, Röleli</t>
  </si>
  <si>
    <t>38 Toluen Gaz Dedektörü, 0-100 %LEL Pelistör, SS316L</t>
  </si>
  <si>
    <t>38 Toluen Gaz Dedektörü, 0-100 %LEL Pelistör, Röleli, SS316L</t>
  </si>
  <si>
    <t>39 Metanol Gaz Dedektörü, 0-100 %LEL Pelistör</t>
  </si>
  <si>
    <t>39 Metanol Gaz Dedektörü, 0-100 %LEL Pelistör, Röleli</t>
  </si>
  <si>
    <t>39 Metanol Gaz Dedektörü, 0-100 %LEL Pelistör, SS316L</t>
  </si>
  <si>
    <t>39 Metanol Gaz Dedektörü, 0-100 %LEL Pelistör, Röleli, SS316L</t>
  </si>
  <si>
    <t>40 Heptan Gaz Dedektörü, 0-100 %LEL Pelistör</t>
  </si>
  <si>
    <t>40 Heptan Gaz Dedektörü, 0-100 %LEL Pelistör, Röleli</t>
  </si>
  <si>
    <t>40 Heptan Gaz Dedektörü, 0-100 %LEL Pelistör, SS316L</t>
  </si>
  <si>
    <t>40 Heptan Gaz Dedektörü, 0-100 %LEL Pelistör, Röleli, SS316L</t>
  </si>
  <si>
    <t>41 Oktan Gaz Dedektörü, 0-100 %LEL Pelistör</t>
  </si>
  <si>
    <t>41 Oktan Gaz Dedektörü, 0-100 %LEL Pelistör, Röleli</t>
  </si>
  <si>
    <t>41 Oktan Gaz Dedektörü, 0-100 %LEL Pelistör, SS316L</t>
  </si>
  <si>
    <t>41 Oktan Gaz Dedektörü, 0-100 %LEL Pelistör, Röleli, SS316L</t>
  </si>
  <si>
    <t>42 Etanol Gaz Dedektörü, 0-100 %LEL Pelistör</t>
  </si>
  <si>
    <t>42 Etanol Gaz Dedektörü, 0-100 %LEL Pelistör, Röleli</t>
  </si>
  <si>
    <t>42 Etanol Gaz Dedektörü, 0-100 %LEL Pelistör, SS316L</t>
  </si>
  <si>
    <t>42 Etanol Gaz Dedektörü, 0-100 %LEL Pelistör, Röleli, SS316L</t>
  </si>
  <si>
    <t>43 Propanol Gaz Dedektörü, 0-100 %LEL Pelistör</t>
  </si>
  <si>
    <t>43 Propanol Gaz Dedektörü, 0-100 %LEL Pelistör, Röleli</t>
  </si>
  <si>
    <t>43 Propanol Gaz Dedektörü, 0-100 %LEL Pelistör, SS316L</t>
  </si>
  <si>
    <t>43 Propanol Gaz Dedektörü, 0-100 %LEL Pelistör, Röleli, SS316L</t>
  </si>
  <si>
    <t>44 Karbonmonoksit Gaz Dedektörü, 0-100 %LEL Pelistör</t>
  </si>
  <si>
    <t>44 Karbonmonoksit Gaz Dedektörü, 0-100 %LEL Pelistör, Röleli</t>
  </si>
  <si>
    <t>44 Karbonmonoksit Gaz Dedektörü, 0-100 %LEL Pelistör, SS316L</t>
  </si>
  <si>
    <t>44 Karbonmonoksit Gaz Dedektörü, 0-300 ppm Elektrokimyasal</t>
  </si>
  <si>
    <t>44 Karbonmonoksit Gaz Dedektörü, 0-500 ppm Elektrokimyasal</t>
  </si>
  <si>
    <t>44 Karbonmonoksit Gaz Dedektörü, 0-500 ppm Elektrokimyasal, Röleli</t>
  </si>
  <si>
    <t>44 Karbonmonoksit Gaz Dedektörü, 0-500 ppm Elektrokimyasal, SS316L</t>
  </si>
  <si>
    <t>44 Karbonmonoksit Gaz Dedektörü, 0-500 ppm Elektrokimyasal, Röleli, SS316L</t>
  </si>
  <si>
    <t>44 Karbonmonoksit Gaz Dedektörü, 0-1000 ppm Elektrokimyasal</t>
  </si>
  <si>
    <t>44 Karbonmonoksit Gaz Dedektörü, 0-1000 ppm Elektrokimyasal, Röleli</t>
  </si>
  <si>
    <t>44 Karbonmonoksit Gaz Dedektörü, 0-100 %LEL Pelistör, Röleli, SS316L</t>
  </si>
  <si>
    <t>44 Karbonmonoksit Gaz Dedektörü, 0-1000 ppm Elektrokimyasal, SS316L</t>
  </si>
  <si>
    <t>44 Karbonmonoksit Gaz Dedektörü, 0-1000 ppm Elektrokimyasal, Röleli, SS316L</t>
  </si>
  <si>
    <t>44 Karbonmonoksit Gaz Dedektörü, 0-2000 ppm Elektrokimyasal</t>
  </si>
  <si>
    <t>44 Karbonmonoksit Gaz Dedektörü, 0-2000 ppm Elektrokimyasal, Röleli</t>
  </si>
  <si>
    <t>44 Karbonmonoksit Gaz Dedektörü, 0-2000 ppm Elektrokimyasal, SS316L</t>
  </si>
  <si>
    <t>44 Karbonmonoksit Gaz Dedektörü, 0-2000 ppm Elektrokimyasal, Röleli, SS316L</t>
  </si>
  <si>
    <t>44 Karbonmonoksit Gaz Dedektörü, 0-5000 ppm Elektrokimyasal</t>
  </si>
  <si>
    <t>44 Karbonmonoksit Gaz Dedektörü, 0-5000 ppm Elektrokimyasal, Röleli</t>
  </si>
  <si>
    <t>44 Karbonmonoksit Gaz Dedektörü, 0-5000 ppm Elektrokimyasal, SS316L</t>
  </si>
  <si>
    <t>44 Karbonmonoksit Gaz Dedektörü, 0-5000 ppm Elektrokimyasal, Röleli, SS316L</t>
  </si>
  <si>
    <t>44 Karbonmonoksit Gaz Dedektörü, 0-300 ppm Elektrokimyasal, Röleli</t>
  </si>
  <si>
    <t>44 Karbonmonoksit Gaz Dedektörü, 0-300 ppm Elektrokimyasal, SS316L</t>
  </si>
  <si>
    <t>44 Karbonmonoksit Gaz Dedektörü, 0-300 ppm Elektrokimyasal, Röleli, SS316L</t>
  </si>
  <si>
    <t>45 Aseton Gaz Dedektörü, 0-100 %LEL Pelistör</t>
  </si>
  <si>
    <t>45 Aseton Gaz Dedektörü, 0-100 %LEL Pelistör, Röleli</t>
  </si>
  <si>
    <t>45 Aseton Gaz Dedektörü, 0-100 %LEL Pelistör, SS316L</t>
  </si>
  <si>
    <t>45 Aseton Gaz Dedektörü, 0-100 %LEL Pelistör, Röleli, SS316L</t>
  </si>
  <si>
    <t>46 Metil Etil Keton Gaz Dedektörü, 0-100 %LEL Pelistör</t>
  </si>
  <si>
    <t>46 Metil Etil Keton Gaz Dedektörü, 0-100 %LEL Pelistör, Röleli</t>
  </si>
  <si>
    <t>46 Metil Etil Keton Gaz Dedektörü, 0-100 %LEL Pelistör, SS316L</t>
  </si>
  <si>
    <t>46 Metil Etil Keton Gaz Dedektörü, 0-100 %LEL Pelistör, Röleli, SS316L</t>
  </si>
  <si>
    <t>47 Etil Asetat Gaz Dedektörü, 0-100 %LEL Pelistör</t>
  </si>
  <si>
    <t>47 Etil Asetat Gaz Dedektörü, 0-100 %LEL Pelistör, Röleli</t>
  </si>
  <si>
    <t>47 Etil Asetat Gaz Dedektörü, 0-100 %LEL Pelistör, SS316L</t>
  </si>
  <si>
    <t>47 Etil Asetat Gaz Dedektörü, 0-100 %LEL Pelistör, Röleli, SS316L</t>
  </si>
  <si>
    <t>48 Amonyak Gaz Dedektörü, 0-100 %LEL Pelistör</t>
  </si>
  <si>
    <t>48 Amonyak Gaz Dedektörü, 0-100 %LEL Pelistör, Röleli</t>
  </si>
  <si>
    <t>48 Amonyak Gaz Dedektörü, 0-100 %LEL Pelistör, SS316L</t>
  </si>
  <si>
    <t>48 Amonyak Gaz Dedektörü, 0-100 %LEL Pelistör, Röleli, SS316L</t>
  </si>
  <si>
    <t>48 Amonyak Gaz Dedektörü, 0-100 ppm Elektrokimyasal</t>
  </si>
  <si>
    <t>48 Amonyak Gaz Dedektörü, 0-1000 ppm Elektrokimyasal</t>
  </si>
  <si>
    <t>48 Amonyak Gaz Dedektörü, 0-1000 ppm Elektrokimyasal, Röleli</t>
  </si>
  <si>
    <t>48 Amonyak Gaz Dedektörü, 0-1000 ppm Elektrokimyasal, SS316L</t>
  </si>
  <si>
    <t>48 Amonyak Gaz Dedektörü, 0-1000 ppm Elektrokimyasal, Röleli, SS316L</t>
  </si>
  <si>
    <t>48 Amonyak Gaz Dedektörü, 0-50 ppm Elektrokimyasal</t>
  </si>
  <si>
    <t>48 Amonyak Gaz Dedektörü, 0-50 ppm Elektrokimyasal, Röleli</t>
  </si>
  <si>
    <t>48 Amonyak Gaz Dedektörü, 0-50 ppm Elektrokimyasal, SS316L</t>
  </si>
  <si>
    <t>48 Amonyak Gaz Dedektörü, 0-50 ppm Elektrokimyasal, Röleli, SS316L</t>
  </si>
  <si>
    <t>48 Amonyak Gaz Dedektörü, 0-250 ppm Elektrokimyasal</t>
  </si>
  <si>
    <t>48 Amonyak Gaz Dedektörü, 0-250 ppm Elektrokimyasal, Röleli</t>
  </si>
  <si>
    <t>48 Amonyak Gaz Dedektörü, 0-250 ppm Elektrokimyasal, SS316L</t>
  </si>
  <si>
    <t>48 Amonyak Gaz Dedektörü, 0-250 ppm Elektrokimyasal, Röleli, SS316L</t>
  </si>
  <si>
    <t>48 Amonyak Gaz Dedektörü, 0-500 ppm Elektrokimyasal</t>
  </si>
  <si>
    <t>48 Amonyak Gaz Dedektörü, 0-500 ppm Elektrokimyasal, Röleli</t>
  </si>
  <si>
    <t>48 Amonyak Gaz Dedektörü, 0-500 ppm Elektrokimyasal, SS316L</t>
  </si>
  <si>
    <t>48 Amonyak Gaz Dedektörü, 0-500 ppm Elektrokimyasal, Röleli, SS316L</t>
  </si>
  <si>
    <t>48 Amonyak Gaz Dedektörü, 0-300 ppm Elektrokimyasal</t>
  </si>
  <si>
    <t>48 Amonyak Gaz Dedektörü, 0-300 ppm Elektrokimyasal, Röleli</t>
  </si>
  <si>
    <t>48 Amonyak Gaz Dedektörü, 0-300 ppm Elektrokimyasal, SS316L</t>
  </si>
  <si>
    <t>48 Amonyak Gaz Dedektörü, 0-300 ppm Elektrokimyasal, Röleli, SS316L</t>
  </si>
  <si>
    <t>48 Amonyak Gaz Dedektörü, 0-100 ppm Elektrokimyasal, Röleli</t>
  </si>
  <si>
    <t>48 Amonyak Gaz Dedektörü, 0-100 ppm Elektrokimyasal, SS316L</t>
  </si>
  <si>
    <t>48 Amonyak Gaz Dedektörü, 0-100 ppm Elektrokimyasal, Röleli, SS316L</t>
  </si>
  <si>
    <t>49 Etilen Gaz Dedektörü, 0-100 %LEL Pelistör</t>
  </si>
  <si>
    <t>49 Etilen Gaz Dedektörü, 0-100 %LEL Pelistör, Röleli</t>
  </si>
  <si>
    <t>49 Etilen Gaz Dedektörü, 0-100 %LEL Pelistör, SS316L</t>
  </si>
  <si>
    <t>49 Etilen Gaz Dedektörü, 0-100 %LEL Pelistör, Röleli, SS316L</t>
  </si>
  <si>
    <t>50 Asetik Asit Gaz Dedektörü, 0-100 %LEL Pelistör</t>
  </si>
  <si>
    <t>50 Asetik Asit Gaz Dedektörü, 0-100 %LEL Pelistör, Röleli</t>
  </si>
  <si>
    <t>50 Asetik Asit Gaz Dedektörü, 0-100 %LEL Pelistör, SS316L</t>
  </si>
  <si>
    <t>50 Asetik Asit Gaz Dedektörü, 0-100 %LEL Pelistör, Röleli, SS316L</t>
  </si>
  <si>
    <t>51 Bütil Asetat Gaz Dedektörü, 0-100 %LEL Pelistör</t>
  </si>
  <si>
    <t>51 Bütil Asetat Gaz Dedektörü, 0-100 %LEL Pelistör, Röleli</t>
  </si>
  <si>
    <t>51 Bütil Asetat Gaz Dedektörü, 0-100 %LEL Pelistör, SS316L</t>
  </si>
  <si>
    <t>51 Bütil Asetat Gaz Dedektörü, 0-100 %LEL Pelistör, Röleli, SS316L</t>
  </si>
  <si>
    <t>52 Siklo Hekzan Gaz Dedektörü, 0-100 %LEL Pelistör</t>
  </si>
  <si>
    <t>52 Siklo Hekzan Gaz Dedektörü, 0-100 %LEL Pelistör, Röleli</t>
  </si>
  <si>
    <t>52 Siklo Hekzan Gaz Dedektörü, 0-100 %LEL Pelistör, SS316L</t>
  </si>
  <si>
    <t>52 Siklo Hekzan Gaz Dedektörü, 0-100 %LEL Pelistör, Röleli, SS316L</t>
  </si>
  <si>
    <t>53 Siklo Pentan Gaz Dedektörü, 0-100 %LEL Pelistör</t>
  </si>
  <si>
    <t>53 Siklo Pentan Gaz Dedektörü, 0-100 %LEL Pelistör, Röleli</t>
  </si>
  <si>
    <t>53 Siklo Pentan Gaz Dedektörü, 0-100 %LEL Pelistör, SS316L</t>
  </si>
  <si>
    <t>53 Siklo Pentan Gaz Dedektörü, 0-100 %LEL Pelistör, Röleli, SS316L</t>
  </si>
  <si>
    <t>54 Dioksan Gaz Dedektörü, 0-100 %LEL Pelistör</t>
  </si>
  <si>
    <t>54 Dioksan Gaz Dedektörü, 0-100 %LEL Pelistör, Röleli</t>
  </si>
  <si>
    <t>54 Dioksan Gaz Dedektörü, 0-100 %LEL Pelistör, SS316L</t>
  </si>
  <si>
    <t>54 Dioksan Gaz Dedektörü, 0-100 %LEL Pelistör, Röleli, SS316L</t>
  </si>
  <si>
    <t>55 Etan Gaz Dedektörü, 0-100 %LEL Pelistör</t>
  </si>
  <si>
    <t>55 Etan Gaz Dedektörü, 0-100 %LEL Pelistör, Röleli</t>
  </si>
  <si>
    <t>55 Etan Gaz Dedektörü, 0-100 %LEL Pelistör, SS316L</t>
  </si>
  <si>
    <t>55 Etan Gaz Dedektörü, 0-100 %LEL Pelistör, Röleli, SS316L</t>
  </si>
  <si>
    <t>56 Bütanol Gaz Dedektörü, 0-100 %LEL Pelistör</t>
  </si>
  <si>
    <t>56 Bütanol Gaz Dedektörü, 0-100 %LEL Pelistör, Röleli</t>
  </si>
  <si>
    <t>56 Bütanol Gaz Dedektörü, 0-100 %LEL Pelistör, SS316L</t>
  </si>
  <si>
    <t>56 Bütanol Gaz Dedektörü, 0-100 %LEL Pelistör, Röleli, SS316L</t>
  </si>
  <si>
    <t>57 Stiren Gaz Dedektörü, 0-100 %LEL Pelistör</t>
  </si>
  <si>
    <t>57 Stiren Gaz Dedektörü, 0-100 %LEL Pelistör, Röleli</t>
  </si>
  <si>
    <t>57 Stiren Gaz Dedektörü, 0-100 %LEL Pelistör, SS316L</t>
  </si>
  <si>
    <t>57 Stiren Gaz Dedektörü, 0-100 %LEL Pelistör, Röleli, SS316L</t>
  </si>
  <si>
    <t>58 Propilen Gaz Dedektörü, 0-100 %LEL Pelistör</t>
  </si>
  <si>
    <t>58 Propilen Gaz Dedektörü, 0-100 %LEL Pelistör, Röleli</t>
  </si>
  <si>
    <t>58 Propilen Gaz Dedektörü, 0-100 %LEL Pelistör, SS316L</t>
  </si>
  <si>
    <t>58 Propilen Gaz Dedektörü, 0-100 %LEL Pelistör, Röleli, SS316L</t>
  </si>
  <si>
    <t>59 Ksilen Gaz Dedektörü, 0-100 %LEL Pelistör</t>
  </si>
  <si>
    <t>59 Ksilen Gaz Dedektörü, 0-100 %LEL Pelistör, Röleli</t>
  </si>
  <si>
    <t>59 Ksilen Gaz Dedektörü, 0-100 %LEL Pelistör, SS316L</t>
  </si>
  <si>
    <t>59 Ksilen Gaz Dedektörü, 0-100 %LEL Pelistör, Röleli, SS316L</t>
  </si>
  <si>
    <t>60 Asetilen Gaz Dedektörü, 0-100 %LEL Pelistör</t>
  </si>
  <si>
    <t>60 Asetilen Gaz Dedektörü, 0-100 %LEL Pelistör, Röleli</t>
  </si>
  <si>
    <t>60 Asetilen Gaz Dedektörü, 0-100 %LEL Pelistör, SS316L</t>
  </si>
  <si>
    <t>60 Asetilen Gaz Dedektörü, 0-100 %LEL Pelistör, Röleli, SS316L</t>
  </si>
  <si>
    <t>61 Benzen Gaz Dedektörü, 0-100 %LEL Pelistör</t>
  </si>
  <si>
    <t>61 Benzen Gaz Dedektörü, 0-100 %LEL Pelistör, Röleli</t>
  </si>
  <si>
    <t>61 Benzen Gaz Dedektörü, 0-100 %LEL Pelistör, SS316L</t>
  </si>
  <si>
    <t>61 Benzen Gaz Dedektörü, 0-100 %LEL Pelistör, Röleli, SS316L</t>
  </si>
  <si>
    <t>62 Etilen Oksit Gaz Dedektörü, 0-100 %LEL Pelistör</t>
  </si>
  <si>
    <t>62 Etilen Oksit Gaz Dedektörü, 0-100 %LEL Pelistör, Röleli</t>
  </si>
  <si>
    <t>62 Etilen Oksit Gaz Dedektörü, 0-100 %LEL Pelistör, SS316L</t>
  </si>
  <si>
    <t>62 Etilen Oksit Gaz Dedektörü, 0-100 %LEL Pelistör, Röleli, SS316L</t>
  </si>
  <si>
    <t>62 Etilen Oksit Gaz Dedektörü, 0-20 ppm Elektrokimyasal</t>
  </si>
  <si>
    <t>62 Etilen Oksit Gaz Dedektörü, 0-100 ppm Elektrokimyasal</t>
  </si>
  <si>
    <t>62 Etilen Oksit Gaz Dedektörü, 0-100 ppm Elektrokimyasal, Röleli</t>
  </si>
  <si>
    <t>62 Etilen Oksit Gaz Dedektörü, 0-100 ppm Elektrokimyasal, SS316L</t>
  </si>
  <si>
    <t>62 Etilen Oksit Gaz Dedektörü, 0-100 ppm Elektrokimyasal, Röleli, SS316L</t>
  </si>
  <si>
    <t>62 Etilen Oksit Gaz Dedektörü, 0-20 ppm Elektrokimyasal, Röleli</t>
  </si>
  <si>
    <t>62 Etilen Oksit Gaz Dedektörü, 0-20 ppm Elektrokimyasal, SS316L</t>
  </si>
  <si>
    <t>62 Etilen Oksit Gaz Dedektörü, 0-20 ppm Elektrokimyasal, Röleli, SS316L</t>
  </si>
  <si>
    <t>63 Vinil Asetat Gaz Dedektörü, 0-100 %LEL Pelistör</t>
  </si>
  <si>
    <t>63 Vinil Asetat Gaz Dedektörü, 0-100 %LEL Pelistör, Röleli</t>
  </si>
  <si>
    <t>63 Vinil Asetat Gaz Dedektörü, 0-100 %LEL Pelistör, SS316L</t>
  </si>
  <si>
    <t>63 Vinil Asetat Gaz Dedektörü, 0-100 %LEL Pelistör, Röleli, SS316L</t>
  </si>
  <si>
    <t>64 Hidrojen Sülfür Gaz Dedektörü, 0-100 ppm Elektrokimyasal</t>
  </si>
  <si>
    <t>64 Hidrojen Sülfür Gaz Dedektörü, 0-500 ppm Elektrokimyasal</t>
  </si>
  <si>
    <t>64 Hidrojen Sülfür Gaz Dedektörü, 0-500 ppm Elektrokimyasal, Röleli</t>
  </si>
  <si>
    <t>64 Hidrojen Sülfür Gaz Dedektörü, 0-500 ppm Elektrokimyasal, SS316L</t>
  </si>
  <si>
    <t>64 Hidrojen Sülfür Gaz Dedektörü, 0-500 ppm Elektrokimyasal, Röleli, SS316L</t>
  </si>
  <si>
    <t>64 Hidrojen Sülfür Gaz Dedektörü, 0-50 ppm Elektrokimyasal</t>
  </si>
  <si>
    <t>64 Hidrojen Sülfür Gaz Dedektörü, 0-50 ppm Elektrokimyasal, Röleli</t>
  </si>
  <si>
    <t>64 Hidrojen Sülfür Gaz Dedektörü, 0-50 ppm Elektrokimyasal, SS316L</t>
  </si>
  <si>
    <t>64 Hidrojen Sülfür Gaz Dedektörü, 0-50 ppm Elektrokimyasal, Röleli, SS316L</t>
  </si>
  <si>
    <t>64 Hidrojen Sülfür Gaz Dedektörü, 0-120 ppm Elektrokimyasal</t>
  </si>
  <si>
    <t>64 Hidrojen Sülfür Gaz Dedektörü, 0-120 ppm Elektrokimyasal, Röleli</t>
  </si>
  <si>
    <t>64 Hidrojen Sülfür Gaz Dedektörü, 0-120 ppm Elektrokimyasal, SS316L</t>
  </si>
  <si>
    <t>64 Hidrojen Sülfür Gaz Dedektörü, 0-120 ppm Elektrokimyasal, Röleli, SS316L</t>
  </si>
  <si>
    <t>64 Hidrojen Sülfür Gaz Dedektörü, 0-250 ppm Elektrokimyasal</t>
  </si>
  <si>
    <t>64 Hidrojen Sülfür Gaz Dedektörü, 0-250 ppm Elektrokimyasal, Röleli</t>
  </si>
  <si>
    <t>64 Hidrojen Sülfür Gaz Dedektörü, 0-250 ppm Elektrokimyasal, SS316L</t>
  </si>
  <si>
    <t>64 Hidrojen Sülfür Gaz Dedektörü, 0-250 ppm Elektrokimyasal, Röleli, SS316L</t>
  </si>
  <si>
    <t>64 Hidrojen Sülfür Gaz Dedektörü, 0-20 ppm Elektrokimyasal</t>
  </si>
  <si>
    <t>64 Hidrojen Sülfür Gaz Dedektörü, 0-20 ppm Elektrokimyasal, Röleli</t>
  </si>
  <si>
    <t>64 Hidrojen Sülfür Gaz Dedektörü, 0-20 ppm Elektrokimyasal, SS316L</t>
  </si>
  <si>
    <t>64 Hidrojen Sülfür Gaz Dedektörü, 0-20 ppm Elektrokimyasal, Röleli, SS316L</t>
  </si>
  <si>
    <t>64 Hidrojen Sülfür Gaz Dedektörü, 0-1000 ppm Elektrokimyasal</t>
  </si>
  <si>
    <t>64 Hidrojen Sülfür Gaz Dedektörü, 0-1000 ppm Elektrokimyasal, Röleli</t>
  </si>
  <si>
    <t>64 Hidrojen Sülfür Gaz Dedektörü, 0-1000 ppm Elektrokimyasal, SS316L</t>
  </si>
  <si>
    <t>64 Hidrojen Sülfür Gaz Dedektörü, 0-1000 ppm Elektrokimyasal, Röleli, SS316L</t>
  </si>
  <si>
    <t>64 Hidrojen Sülfür Gaz Dedektörü, 0-10 ppm Elektrokimyasal</t>
  </si>
  <si>
    <t>64 Hidrojen Sülfür Gaz Dedektörü, 0-10 ppm Elektrokimyasal, Röleli</t>
  </si>
  <si>
    <t>64 Hidrojen Sülfür Gaz Dedektörü, 0-10 ppm Elektrokimyasal, SS316L</t>
  </si>
  <si>
    <t>64 Hidrojen Sülfür Gaz Dedektörü, 0-10 ppm Elektrokimyasal, Röleli, SS316L</t>
  </si>
  <si>
    <t>64 Hidrojen Sülfür Gaz Dedektörü, 0-3000 ppm Elektrokimyasal</t>
  </si>
  <si>
    <t>64 Hidrojen Sülfür Gaz Dedektörü, 0-3000 ppm Elektrokimyasal, Röleli</t>
  </si>
  <si>
    <t>64 Hidrojen Sülfür Gaz Dedektörü, 0-3000 ppm Elektrokimyasal, SS316L</t>
  </si>
  <si>
    <t>64 Hidrojen Sülfür Gaz Dedektörü, 0-3000 ppm Elektrokimyasal, Röleli, SS316L</t>
  </si>
  <si>
    <t>64 Hidrojen Sülfür Gaz Dedektörü, 0-100 ppm Elektrokimyasal, Röleli</t>
  </si>
  <si>
    <t>64 Hidrojen Sülfür Gaz Dedektörü, 0-100 ppm Elektrokimyasal, SS316L</t>
  </si>
  <si>
    <t>64 Hidrojen Sülfür Gaz Dedektörü, 0-100 ppm Elektrokimyasal, Röleli, SS316L</t>
  </si>
  <si>
    <t>65 Oksijen Gaz Dedektörü, 0-25% Vol Elektrokimyasal</t>
  </si>
  <si>
    <t>65 Oksijen Gaz Dedektörü, 0-25% Vol Elektrokimyasal, Röleli</t>
  </si>
  <si>
    <t>65 Oksijen Gaz Dedektörü, 0-25% Vol Elektrokimyasal, SS316L</t>
  </si>
  <si>
    <t>65 Oksijen Gaz Dedektörü, 0-25% Vol Elektrokimyasal, Röleli, SS316L</t>
  </si>
  <si>
    <t>66 Sülfür Dioksit Gaz Dedektörü, 0-10 ppm Elektrokimyasal</t>
  </si>
  <si>
    <t>66 Sülfür Dioksit Gaz Dedektörü, 0-150 ppm Elektrokimyasal</t>
  </si>
  <si>
    <t>66 Sülfür Dioksit Gaz Dedektörü, 0-150 ppm Elektrokimyasal, Röleli</t>
  </si>
  <si>
    <t>66 Sülfür Dioksit Gaz Dedektörü, 0-150 ppm Elektrokimyasal, SS316L</t>
  </si>
  <si>
    <t>66 Sülfür Dioksit Gaz Dedektörü, 0-150 ppm Elektrokimyasal, Röleli, SS316L</t>
  </si>
  <si>
    <t>66 Sülfür Dioksit Gaz Dedektörü, 0-500 ppm Elektrokimyasal</t>
  </si>
  <si>
    <t>66 Sülfür Dioksit Gaz Dedektörü, 0-500 ppm Elektrokimyasal, Röleli</t>
  </si>
  <si>
    <t>66 Sülfür Dioksit Gaz Dedektörü, 0-500 ppm Elektrokimyasal, SS316L</t>
  </si>
  <si>
    <t>66 Sülfür Dioksit Gaz Dedektörü, 0-500 ppm Elektrokimyasal, Röleli, SS316L</t>
  </si>
  <si>
    <t>66 Sülfür Dioksit Gaz Dedektörü, 0-20 ppm Elektrokimyasal</t>
  </si>
  <si>
    <t>66 Sülfür Dioksit Gaz Dedektörü, 0-20 ppm Elektrokimyasal, Röleli</t>
  </si>
  <si>
    <t>66 Sülfür Dioksit Gaz Dedektörü, 0-20 ppm Elektrokimyasal, SS316L</t>
  </si>
  <si>
    <t>66 Sülfür Dioksit Gaz Dedektörü, 0-20 ppm Elektrokimyasal, Röleli, SS316L</t>
  </si>
  <si>
    <t>66 Sülfür Dioksit Gaz Dedektörü, 0-10 ppm Elektrokimyasal, Röleli</t>
  </si>
  <si>
    <t>66 Sülfür Dioksit Gaz Dedektörü, 0-10 ppm Elektrokimyasal, SS316L</t>
  </si>
  <si>
    <t>66 Sülfür Dioksit Gaz Dedektörü, 0-10 ppm Elektrokimyasal, Röleli, SS316L</t>
  </si>
  <si>
    <t>67 Nitrik Oksit Gaz Dedektörü, 0-250 ppm Elektrokimyasal</t>
  </si>
  <si>
    <t>67 Nitrik Oksit Gaz Dedektörü, 0-50 ppm Elektrokimyasal</t>
  </si>
  <si>
    <t>67 Nitrik Oksit Gaz Dedektörü, 0-50 ppm Elektrokimyasal, Röleli</t>
  </si>
  <si>
    <t>67 Nitrik Oksit Gaz Dedektörü, 0-50 ppm Elektrokimyasal, SS316L</t>
  </si>
  <si>
    <t>67 Nitrik Oksit Gaz Dedektörü, 0-50 ppm Elektrokimyasal, Röleli, SS316L</t>
  </si>
  <si>
    <t>67 Nitrik Oksit Gaz Dedektörü, 0-250 ppm Elektrokimyasal, Röleli</t>
  </si>
  <si>
    <t>67 Nitrik Oksit Gaz Dedektörü, 0-250 ppm Elektrokimyasal, SS316L</t>
  </si>
  <si>
    <t>67 Nitrik Oksit Gaz Dedektörü, 0-250 ppm Elektrokimyasal, Röleli, SS316L</t>
  </si>
  <si>
    <t>68 Nitrojen Dioksit Gaz Dedektörü, 0-30 ppm Elektrokimyasal</t>
  </si>
  <si>
    <t>68 Nitrojen Dioksit Gaz Dedektörü, 0-30 ppm Elektrokimyasal, Röleli</t>
  </si>
  <si>
    <t>68 Nitrojen Dioksit Gaz Dedektörü, 0-30 ppm Elektrokimyasal, SS316L</t>
  </si>
  <si>
    <t>68 Nitrojen Dioksit Gaz Dedektörü, 0-30 ppm Elektrokimyasal, Röleli, SS316L</t>
  </si>
  <si>
    <t>69 Klor Gaz Dedektörü, 0-10 ppm Elektrokimyasal</t>
  </si>
  <si>
    <t>69 Klor Gaz Dedektörü, 0-20 ppm Elektrokimyasal</t>
  </si>
  <si>
    <t>69 Klor Gaz Dedektörü, 0-20 ppm Elektrokimyasal, Röleli</t>
  </si>
  <si>
    <t>69 Klor Gaz Dedektörü, 0-20 ppm Elektrokimyasal, SS316L</t>
  </si>
  <si>
    <t>69 Klor Gaz Dedektörü, 0-20 ppm Elektrokimyasal, Röleli, SS316L</t>
  </si>
  <si>
    <t>69 Klor Gaz Dedektörü, 0-10 ppm Elektrokimyasal, Röleli</t>
  </si>
  <si>
    <t>69 Klor Gaz Dedektörü, 0-10 ppm Elektrokimyasal, SS316L</t>
  </si>
  <si>
    <t>69 Klor Gaz Dedektörü, 0-10 ppm Elektrokimyasal, Röleli, SS316L</t>
  </si>
  <si>
    <t>70 Hidrokarbon (Patlayıcılar) Gaz Dedektörü, 0-100 %LEL Pelistör</t>
  </si>
  <si>
    <t>70 Hidrokarbon (Patlayıcılar) Gaz Dedektörü, 0-100 %LEL Pelistör, Röleli</t>
  </si>
  <si>
    <t>70 Hidrokarbon (Patlayıcılar) Gaz Dedektörü, 0-100 %LEL Pelistör, SS316L</t>
  </si>
  <si>
    <t>70 Hidrokarbon (Patlayıcılar) Gaz Dedektörü, 0-100 %LEL Pelistör, Röleli, SS316L</t>
  </si>
  <si>
    <t>70 Hidrokarbon (Patlayıcılar) Gaz Dedektörü, 0-100 %LEL Infrared</t>
  </si>
  <si>
    <t>70 Hidrokarbon (Patlayıcılar) Gaz Dedektörü, 0-100 %LEL Infrared, Röleli</t>
  </si>
  <si>
    <t>70 Hidrokarbon (Patlayıcılar) Gaz Dedektörü, 0-100 %LEL Infrared, SS316L</t>
  </si>
  <si>
    <t>70 Hidrokarbon (Patlayıcılar) Gaz Dedektörü, 0-100 %LEL Infrared, Röleli, SS316L</t>
  </si>
  <si>
    <t>71 Karbondioksit Gaz Dedektörü, 0-5000 ppm Infrared</t>
  </si>
  <si>
    <t>71 Karbondioksit Gaz Dedektörü, 0-5% Vol Infrared</t>
  </si>
  <si>
    <t>71 Karbondioksit Gaz Dedektörü, 0-5% Vol Infrared, Röleli</t>
  </si>
  <si>
    <t>71 Karbondioksit Gaz Dedektörü, 0-5% Vol Infrared, SS316L</t>
  </si>
  <si>
    <t>71 Karbondioksit Gaz Dedektörü, 0-5% Vol Infrared, Röleli, SS316L</t>
  </si>
  <si>
    <t>71 Karbondioksit Gaz Dedektörü, 0-2% Vol Infrared</t>
  </si>
  <si>
    <t>71 Karbondioksit Gaz Dedektörü, 0-2% Vol Infrared, Röleli</t>
  </si>
  <si>
    <t>71 Karbondioksit Gaz Dedektörü, 0-2% Vol Infrared, SS316L</t>
  </si>
  <si>
    <t>71 Karbondioksit Gaz Dedektörü, 0-2% Vol Infrared, Röleli, SS316L</t>
  </si>
  <si>
    <t>71 Karbondioksit Gaz Dedektörü, 0-60% Vol Infrared</t>
  </si>
  <si>
    <t>71 Karbondioksit Gaz Dedektörü, 0-60% Vol Infrared, Röleli</t>
  </si>
  <si>
    <t>71 Karbondioksit Gaz Dedektörü, 0-60% Vol Infrared, SS316L</t>
  </si>
  <si>
    <t>71 Karbondioksit Gaz Dedektörü, 0-60% Vol Infrared, Röleli, SS316L</t>
  </si>
  <si>
    <t>71 Karbondioksit Gaz Dedektörü, 0-5000 ppm Infrared, Röleli</t>
  </si>
  <si>
    <t>71 Karbondioksit Gaz Dedektörü, 0-5000 ppm Infrared, SS316L</t>
  </si>
  <si>
    <t>71 Karbondioksit Gaz Dedektörü, 0-5000 ppm Infrared, Röleli, SS316L</t>
  </si>
  <si>
    <t>72 Freon Gaz Dedektörü, 0-2000 ppm Yarı İletken</t>
  </si>
  <si>
    <t>72 Freon Gaz Dedektörü, 0-2000 ppm Yarı İletken, Röleli</t>
  </si>
  <si>
    <t>72 Freon Gaz Dedektörü, 0-2000 ppm Yarı İletken, SS316L</t>
  </si>
  <si>
    <t>72 Freon Gaz Dedektörü, 0-2000 ppm Yarı İletken, Röleli, SS316L</t>
  </si>
  <si>
    <t>73 JP8 (Uçak Yakıtı) Gaz Dedektörü, 0-100 %LEL Pelistör</t>
  </si>
  <si>
    <t>73 JP8 (Uçak Yakıtı) Gaz Dedektörü, 0-100 %LEL Pelistör, Röleli</t>
  </si>
  <si>
    <t>73 JP8 (Uçak Yakıtı) Gaz Dedektörü, 0-100 %LEL Pelistör, SS316L</t>
  </si>
  <si>
    <t>73 JP8 (Uçak Yakıtı) Gaz Dedektörü, 0-100 %LEL Pelistör, Röleli, SS316L</t>
  </si>
  <si>
    <t>74 Formaldehit Gaz Dedektörü, 0-100 %LEL Pelistör</t>
  </si>
  <si>
    <t>74 Formaldehit Gaz Dedektörü, 0-100 %LEL Pelistör, Röleli</t>
  </si>
  <si>
    <t>74 Formaldehit Gaz Dedektörü, 0-100 %LEL Pelistör, SS316L</t>
  </si>
  <si>
    <t>74 Formaldehit Gaz Dedektörü, 0-100 %LEL Pelistör, Röleli, SS316L</t>
  </si>
  <si>
    <t>74 Formaldehit Gaz Dedektörü, 0-10 ppm Elektrokimyasal</t>
  </si>
  <si>
    <t>74 Formaldehit Gaz Dedektörü, 0-10 ppm Elektrokimyasal, Röleli</t>
  </si>
  <si>
    <t>74 Formaldehit Gaz Dedektörü, 0-10 ppm Elektrokimyasal, SS316L</t>
  </si>
  <si>
    <t>74 Formaldehit Gaz Dedektörü, 0-10 ppm Elektrokimyasal, Röleli, SS316L</t>
  </si>
  <si>
    <t>75 Hidrosiyanik Asit  Gaz Dedektörü, 0-25 ppm Elektrokimyasal</t>
  </si>
  <si>
    <t>75 Hidrosiyanik Asit  Gaz Dedektörü, 0-25 ppm Elektrokimyasal, Röleli</t>
  </si>
  <si>
    <t>75 Hidrosiyanik Asit  Gaz Dedektörü, 0-25 ppm Elektrokimyasal, SS316L</t>
  </si>
  <si>
    <t>75 Hidrosiyanik Asit  Gaz Dedektörü, 0-25 ppm Elektrokimyasal, Röleli, SS316L</t>
  </si>
  <si>
    <t>76 Hidrojen Peroksit Gaz Dedektörü, 0-300 ppm Elektrokimyasal</t>
  </si>
  <si>
    <t>76 Hidrojen Peroksit Gaz Dedektörü, 0-300 ppm Elektrokimyasal, Röleli</t>
  </si>
  <si>
    <t>76 Hidrojen Peroksit Gaz Dedektörü, 0-300 ppm Elektrokimyasal, SS316L</t>
  </si>
  <si>
    <t>76 Hidrojen Peroksit Gaz Dedektörü, 0-300 ppm Elektrokimyasal, Röleli, SS316L</t>
  </si>
  <si>
    <t>77 Nonan Gaz Dedektörü, 0-100 %LEL Pelistör</t>
  </si>
  <si>
    <t>77 Nonan Gaz Dedektörü, 0-100 %LEL Pelistör, Röleli</t>
  </si>
  <si>
    <t>77 Nonan Gaz Dedektörü, 0-100 %LEL Pelistör, SS316L</t>
  </si>
  <si>
    <t>77 Nonan Gaz Dedektörü, 0-100 %LEL Pelistör, Röleli, SS316L</t>
  </si>
  <si>
    <t>78 Asetaldehit Gaz Dedektörü, 0-100 %LEL Pelistör</t>
  </si>
  <si>
    <t>78 Asetaldehit Gaz Dedektörü, 0-100 %LEL Pelistör, Röleli</t>
  </si>
  <si>
    <t>78 Asetaldehit Gaz Dedektörü, 0-100 %LEL Pelistör, SS316L</t>
  </si>
  <si>
    <t>78 Asetaldehit Gaz Dedektörü, 0-100 %LEL Pelistör, Röleli, SS316L</t>
  </si>
  <si>
    <t>79 Hidrojen Klorür Gaz Dedektörü, 0-25 ppm Elektrokimyasal</t>
  </si>
  <si>
    <t>79 Hidrojen Klorür Gaz Dedektörü, 0-50 ppm Elektrokimyasal</t>
  </si>
  <si>
    <t>79 Hidrojen Klorür Gaz Dedektörü, 0-50 ppm Elektrokimyasal, Röleli</t>
  </si>
  <si>
    <t>79 Hidrojen Klorür Gaz Dedektörü, 0-50 ppm Elektrokimyasal, SS316L</t>
  </si>
  <si>
    <t>79 Hidrojen Klorür Gaz Dedektörü, 0-50 ppm Elektrokimyasal, Röleli, SS316L</t>
  </si>
  <si>
    <t>79 Hidrojen Klorür Gaz Dedektörü, 0-25 ppm Elektrokimyasal, Röleli</t>
  </si>
  <si>
    <t>79 Hidrojen Klorür Gaz Dedektörü, 0-25 ppm Elektrokimyasal, SS316L</t>
  </si>
  <si>
    <t>79 Hidrojen Klorür Gaz Dedektörü, 0-25 ppm Elektrokimyasal, Röleli, SS316L</t>
  </si>
  <si>
    <t>81 VOC Gaz Dedektörü, 0-1000 ppm PID</t>
  </si>
  <si>
    <t>81 VOC Gaz Dedektörü, 0-1000 ppm PID, Röleli</t>
  </si>
  <si>
    <t>81 VOC Gaz Dedektörü, 0-1000 ppm PID, SS316L</t>
  </si>
  <si>
    <t>81 VOC Gaz Dedektörü, 0-100 ppm PID</t>
  </si>
  <si>
    <t>81 VOC Gaz Dedektörü, 0-1000 ppm PID, Röleli, SS316L</t>
  </si>
  <si>
    <t>81 VOC Gaz Dedektörü, 0-100 ppm PID, Röleli</t>
  </si>
  <si>
    <t>81 VOC Gaz Dedektörü, 0-100 ppm PID, SS316L</t>
  </si>
  <si>
    <t>81 VOC Gaz Dedektörü, 0-100 ppm PID, Röleli, SS316L</t>
  </si>
  <si>
    <t>82 Ozon Gaz Dedektörü, 0-1 ppm Elektrokimyasal</t>
  </si>
  <si>
    <t>82 Ozon Gaz Dedektörü, 0-5 ppm Elektrokimyasal</t>
  </si>
  <si>
    <t>82 Ozon Gaz Dedektörü, 0-5 ppm Elektrokimyasal, Röleli</t>
  </si>
  <si>
    <t>82 Ozon Gaz Dedektörü, 0-5 ppm Elektrokimyasal, SS316L</t>
  </si>
  <si>
    <t>82 Ozon Gaz Dedektörü, 0-5 ppm Elektrokimyasal, Röleli, SS316L</t>
  </si>
  <si>
    <t>82 Ozon Gaz Dedektörü, 0-1 ppm Elektrokimyasal, Röleli</t>
  </si>
  <si>
    <t>82 Ozon Gaz Dedektörü, 0-1 ppm Elektrokimyasal, SS316L</t>
  </si>
  <si>
    <t>82 Ozon Gaz Dedektörü, 0-1 ppm Elektrokimyasal, Röleli, SS316L</t>
  </si>
  <si>
    <t>83 Hidroflorik Asit Gaz Dedektörü, 0-10 ppm Elektrokimyasal</t>
  </si>
  <si>
    <t>83 Hidroflorik Asit Gaz Dedektörü, 0-10 ppm Elektrokimyasal, Röleli</t>
  </si>
  <si>
    <t>83 Hidroflorik Asit Gaz Dedektörü, 0-10 ppm Elektrokimyasal, SS316L</t>
  </si>
  <si>
    <t>83 Hidroflorik Asit Gaz Dedektörü, 0-10 ppm Elektrokimyasal, Röleli, SS316L</t>
  </si>
  <si>
    <t>84 Fosfin Gaz Dedektörü, 0-10 ppm Elektrokimyasal</t>
  </si>
  <si>
    <t>84 Fosfin Gaz Dedektörü, 0-10 ppm Elektrokimyasal, Röleli</t>
  </si>
  <si>
    <t>84 Fosfin Gaz Dedektörü, 0-10 ppm Elektrokimyasal, SS316L</t>
  </si>
  <si>
    <t>84 Fosfin Gaz Dedektörü, 0-10 ppm Elektrokimyasal, Röleli, SS316L</t>
  </si>
  <si>
    <t>85 İzo Bütilen Gaz Dedektörü, 0-100 %LEL Pelistör</t>
  </si>
  <si>
    <t>85 İzo Bütilen Gaz Dedektörü, 0-100 %LEL Pelistör, Röleli</t>
  </si>
  <si>
    <t>85 İzo Bütilen Gaz Dedektörü, 0-100 %LEL Pelistör, SS316L</t>
  </si>
  <si>
    <t>85 İzo Bütilen Gaz Dedektörü, 0-100 %LEL Pelistör, Röleli, SS316L</t>
  </si>
  <si>
    <t>86 Silan Gaz Dedektörü, 0-1 ppm Elektrokimyasal</t>
  </si>
  <si>
    <t>86 Silan Gaz Dedektörü, 0-1 ppm Elektrokimyasal, Röleli</t>
  </si>
  <si>
    <t>86 Silan Gaz Dedektörü, 0-1 ppm Elektrokimyasal, SS316L</t>
  </si>
  <si>
    <t>86 Silan Gaz Dedektörü, 0-1 ppm Elektrokimyasal, Röleli, SS316L</t>
  </si>
  <si>
    <t>87 Diboran Gaz Dedektörü, 0-1 ppm Elektrokimyasal</t>
  </si>
  <si>
    <t>87 Diboran Gaz Dedektörü, 0-1 ppm Elektrokimyasal, Röleli</t>
  </si>
  <si>
    <t>87 Diboran Gaz Dedektörü, 0-1 ppm Elektrokimyasal, SS316L</t>
  </si>
  <si>
    <t>87 Diboran Gaz Dedektörü, 0-1 ppm Elektrokimyasal, Röleli, SS316L</t>
  </si>
  <si>
    <t>88 Arsin Sülfür Dioksit Gaz Dedektörü, 0-1 ppm Elektrokimyasal</t>
  </si>
  <si>
    <t>88 Arsin Sülfür Dioksit Gaz Dedektörü, 0-1 ppm Elektrokimyasal, Röleli</t>
  </si>
  <si>
    <t>88 Arsin Sülfür Dioksit Gaz Dedektörü, 0-1 ppm Elektrokimyasal, SS316L</t>
  </si>
  <si>
    <t>88 Arsin Sülfür Dioksit Gaz Dedektörü, 0-1 ppm Elektrokimyasal, Röleli, SS316L</t>
  </si>
  <si>
    <t>89 German Gaz Dedektörü, 0-1 ppm Elektrokimyasal</t>
  </si>
  <si>
    <t>89 German Gaz Dedektörü, 0-1 ppm Elektrokimyasal, Röleli</t>
  </si>
  <si>
    <t>89 German Gaz Dedektörü, 0-1 ppm Elektrokimyasal, SS316L</t>
  </si>
  <si>
    <t>89 German Gaz Dedektörü, 0-1 ppm Elektrokimyasal, Röleli, SS316L</t>
  </si>
  <si>
    <t>90 Hava Kalitesi Dedektörü, 0-30 ppm Yarı İletken</t>
  </si>
  <si>
    <t>90 Hava Kalitesi Dedektörü, 0-30 ppm Yarı İletken, Röleli</t>
  </si>
  <si>
    <t>90 Hava Kalitesi Dedektörü, 0-30 ppm Yarı İletken, SS316L</t>
  </si>
  <si>
    <t>90 Hava Kalitesi Dedektörü, 0-30 ppm Yarı İletken, Röleli, SS316L</t>
  </si>
  <si>
    <t>91 A2L Soğutucu Gaz Dedektörü, ppm Yarı İletken</t>
  </si>
  <si>
    <t>91 A2L Soğutucu Gaz Dedektörü, ppm Yarı İletken, Röleli</t>
  </si>
  <si>
    <t>91 A2L Soğutucu Gaz Dedektörü, ppm Yarı İletken, SS316L</t>
  </si>
  <si>
    <t>91 A2L Soğutucu Gaz Dedektörü, ppm Yarı İletken, Röleli, SS316L</t>
  </si>
  <si>
    <t>92 R507 Soğutucu Gaz Dedektörü, ppm Infrared</t>
  </si>
  <si>
    <t>92 R507 Soğutucu Gaz Dedektörü, ppm Infrared, Röleli</t>
  </si>
  <si>
    <t>92 R507 Soğutucu Gaz Dedektörü, ppm Infrared, SS316L</t>
  </si>
  <si>
    <t>92 R507 Soğutucu Gaz Dedektörü, ppm Infrared, Röleli, SS316L</t>
  </si>
  <si>
    <t>93 R1234ze Soğutucu Gaz Dedektörü, ppm Infrared</t>
  </si>
  <si>
    <t>93 R1234ze Soğutucu Gaz Dedektörü, ppm Infrared, Röleli</t>
  </si>
  <si>
    <t>93 R1234ze Soğutucu Gaz Dedektörü, ppm Infrared, SS316L</t>
  </si>
  <si>
    <t>93 R1234ze Soğutucu Gaz Dedektörü, ppm Infrared, Röleli, SS316L</t>
  </si>
  <si>
    <t>94 SF6 Kükürt Hekzaflorür Gaz Dedektörü, 0-2000 ppm Infrared</t>
  </si>
  <si>
    <t>94 SF6 Kükürt Hekzaflorür Gaz Dedektörü, 0-2000 ppm Infrared, Röleli</t>
  </si>
  <si>
    <t>94 SF6 Kükürt Hekzaflorür Gaz Dedektörü, 0-2000 ppm Infrared, SS316L</t>
  </si>
  <si>
    <t>94 SF6 Kükürt Hekzaflorür Gaz Dedektörü, 0-2000 ppm Infrared, Röleli, SS316L</t>
  </si>
  <si>
    <t>95 Flor Gaz Dedektörü, 0-5 ppm Elektrokimyasal</t>
  </si>
  <si>
    <t>95 Flor Gaz Dedektörü, 0-5 ppm Elektrokimyasal, Röleli</t>
  </si>
  <si>
    <t>95 Flor Gaz Dedektörü, 0-5 ppm Elektrokimyasal, SS316L</t>
  </si>
  <si>
    <t>95 Flor Gaz Dedektörü, 0-5 ppm Elektrokimyasal, Röleli, SS316L</t>
  </si>
  <si>
    <t>96 Klor Dioksit Gaz Dedektörü, 0-20 ppm Elektrokimyasal</t>
  </si>
  <si>
    <t>96 Klor Dioksit Gaz Dedektörü, 0-20 ppm Elektrokimyasal, Röleli</t>
  </si>
  <si>
    <t>96 Klor Dioksit Gaz Dedektörü, 0-20 ppm Elektrokimyasal, SS316L</t>
  </si>
  <si>
    <t>96 Klor Dioksit Gaz Dedektörü, 0-20 ppm Elektrokimyasal, Röleli, SS316L</t>
  </si>
  <si>
    <t>Ekransız</t>
  </si>
  <si>
    <t>43 İzo Propanol</t>
  </si>
  <si>
    <t xml:space="preserve">66 Sülfür Dioksit Gaz Dedektörü, 0-500 ppm Elektrokimyasal, </t>
  </si>
  <si>
    <t>66 Sülfür Dioksit Gaz Dedektörü, 0-50 ppm Elektrokimyasal</t>
  </si>
  <si>
    <t>66 Sülfür Dioksit Gaz Dedektörü, 0-50 ppm Elektrokimyasal, Röleli</t>
  </si>
  <si>
    <t>66 Sülfür Dioksit Gaz Dedektörü, 0-50 ppm Elektrokimyasal, SS316L</t>
  </si>
  <si>
    <t>66 Sülfür Dioksit Gaz Dedektörü, 0-50 ppm Elektrokimyasal, Röleli, SS316L</t>
  </si>
  <si>
    <t xml:space="preserve">66 Sülfür Dioksit Gaz Dedektörü, 0-10 ppm Elektrokimyasal, Röleli, </t>
  </si>
  <si>
    <t>70 Hidrokarbon (Patlayıcılar) Gaz Dedektörü, 0-100 %LEL MPS</t>
  </si>
  <si>
    <t xml:space="preserve">70 Hidrokarbon (Patlayıcılar) Gaz Dedektörü, 0-100 %LEL MPS, Röleli </t>
  </si>
  <si>
    <t>70 Hidrokarbon (Patlayıcılar) Gaz Dedektörü, 0-100 %LEL MPS, SS316L</t>
  </si>
  <si>
    <t>70 Hidrokarbon (Patlayıcılar) Gaz Dedektörü, 0-100 %LEL MPS, Röleli, SS316L</t>
  </si>
  <si>
    <t>70 Hidrokarbon (Patlayıcılar) Gaz Dedektörü, 0-100 %LEL MPS, Röleli</t>
  </si>
  <si>
    <t>PX Serisi sabit gaz dedektörleri zorlayıcı endüstriyel koşullarda kesintisiz bir şekilde yanıcı, zehirleyici, boğucu ve VOC gazlarını algılayabilmesi için tasarlanan bir akıllı gaz dedektörüdür. Pelistör, Elektrokimyasal, Infrared, PID ve MPS sensörlerin kullanımıyla PX Serisi LEL, ppm ve VOL düzeylerinde kusursuz ölçüm yapmaktadır.
PX Serisinin PXD ve PXN olmak üzere iki versiyonu bulunmaktadır. PXD Serisi ekranlı, PXN ise ekransız versiyondur.</t>
  </si>
  <si>
    <r>
      <rPr>
        <b/>
        <sz val="14"/>
        <rFont val="Arial"/>
        <family val="2"/>
        <charset val="162"/>
      </rPr>
      <t>Sertifikalar</t>
    </r>
    <r>
      <rPr>
        <sz val="14"/>
        <rFont val="Arial"/>
        <family val="2"/>
        <charset val="162"/>
      </rPr>
      <t xml:space="preserve">
• ATEX, IECEx, UL, INMETRO, UKEX, CSA</t>
    </r>
  </si>
  <si>
    <t>75 Hidrojen Siyanür</t>
  </si>
  <si>
    <t>96 Klorür Dioksit</t>
  </si>
  <si>
    <t>4-20mA, RS484, Röle</t>
  </si>
  <si>
    <t>45 Asetone</t>
  </si>
  <si>
    <t>54 Dioksin</t>
  </si>
  <si>
    <t xml:space="preserve">64 Hidrojen Sülfür </t>
  </si>
  <si>
    <t>73 JP8 Uçak Yakıtı</t>
  </si>
  <si>
    <t>90 Hava Kalitesi</t>
  </si>
  <si>
    <t>91 A2L Soğutucu Gaz</t>
  </si>
  <si>
    <t>92 R507 Soğutucu Gaz</t>
  </si>
  <si>
    <t xml:space="preserve">93 R1234ze Soğutucu Gaz </t>
  </si>
  <si>
    <t xml:space="preserve">92 R507 Soğutucu Gaz </t>
  </si>
  <si>
    <t>92 R507 Soğutucu Gaz Dedektörü, ppm Yarı İletken</t>
  </si>
  <si>
    <t>92 R507 Soğutucu Gaz Dedektörü, ppm Yarı İletken, Röleli</t>
  </si>
  <si>
    <t>93 R1234ze Soğutucu Gaz Dedektörü, ppm Yarı İletken</t>
  </si>
  <si>
    <t>93 R1234ze Soğutucu Gaz Dedektörü, ppm Yarı İletken, Röleli</t>
  </si>
  <si>
    <t xml:space="preserve">PROSENSE PX SERİSİ YANICI, ZEHİRLEYİCİ, OKSİJEN VE VOC GAZ DEDEKTÖRLERİ </t>
  </si>
  <si>
    <t>93 R1234ze Soğutucu Gaz Dedektörü, ppm, Infrared, Röleli</t>
  </si>
  <si>
    <t>39 Metanol</t>
  </si>
  <si>
    <t>42 Etanol</t>
  </si>
  <si>
    <t>43 Propanol</t>
  </si>
  <si>
    <t>52 Siklo Hekzan</t>
  </si>
  <si>
    <t>53 Siklo Pentan</t>
  </si>
  <si>
    <t>56 Bütanol</t>
  </si>
  <si>
    <t>70 Hidrokarbon (Patlayıcılar)</t>
  </si>
  <si>
    <t>72 Freon Gaz</t>
  </si>
  <si>
    <t>73 JP8 (Uçak Yakıtı)</t>
  </si>
  <si>
    <t>83 Hidroflorik Asit</t>
  </si>
  <si>
    <t>85 İzo Bütilen</t>
  </si>
  <si>
    <t>88 Arsin Sülfür Dioksit</t>
  </si>
  <si>
    <t>91 A2L Soğutucu</t>
  </si>
  <si>
    <t>92 R507 Soğutucu</t>
  </si>
  <si>
    <t>93 R1234ze Soğutucu</t>
  </si>
  <si>
    <t>95 Flor</t>
  </si>
  <si>
    <t>96 Klor Dioksit</t>
  </si>
  <si>
    <t>Sektörler</t>
  </si>
  <si>
    <t>Sertifikalar</t>
  </si>
  <si>
    <t>P SERİSİ DEDEKTÖR</t>
  </si>
  <si>
    <t xml:space="preserve">PROSENSE P SERİSİ YANICI, ZEHİRLEYİCİ, OKSİJEN VE VOC GAZ DEDEKTÖRLERİ </t>
  </si>
  <si>
    <t>Katalitik</t>
  </si>
  <si>
    <t>30 LPG Gaz Dedektörü, 0-100 %LEL Katalitik</t>
  </si>
  <si>
    <t>30 LPG Gaz Dedektörü, 0-100 %LEL Katalitik, Röleli</t>
  </si>
  <si>
    <t>31 Metan Gaz Dedektörü, 0-100 %LEL Katalitik</t>
  </si>
  <si>
    <t>31 Metan Gaz Dedektörü, 0-100 %LEL Katalitik, Röleli</t>
  </si>
  <si>
    <t>32 Petrol Buharı Gaz Dedektörü, 0-100 %LEL Katalitik</t>
  </si>
  <si>
    <t>32 Petrol Buharı Gaz Dedektörü, 0-100 %LEL Katalitik, Röleli</t>
  </si>
  <si>
    <t>33 Bütan Gaz Dedektörü, 0-100 %LEL Katalitik</t>
  </si>
  <si>
    <t>33 Bütan Gaz Dedektörü, 0-100 %LEL Katalitik, Röleli</t>
  </si>
  <si>
    <t>34 Propan Gaz Dedektörü, 0-100 %LEL Katalitik</t>
  </si>
  <si>
    <t>34 Propan Gaz Dedektörü, 0-100 %LEL Katalitik, Röleli</t>
  </si>
  <si>
    <t>36 Hidrojen Gaz Dedektörü, 0-100 %LEL Katalitik</t>
  </si>
  <si>
    <t>36 Hidrojen Gaz Dedektörü, 0-100 %LEL Katalitik, Röleli</t>
  </si>
  <si>
    <t>37 Pentan Gaz Dedektörü, 0-100 %LEL Katalitik</t>
  </si>
  <si>
    <t>37 Pentan Gaz Dedektörü, 0-100 %LEL Katalitik, Röleli</t>
  </si>
  <si>
    <t>70 Hidrokarbon (Patlayıcılar) Gaz Dedektörü, 0-100 %LEL Katalitik</t>
  </si>
  <si>
    <t>70 Hidrokarbon (Patlayıcılar) Gaz Dedektörü, 0-100 %LEL Katalitik, Röleli</t>
  </si>
  <si>
    <t>PE SERİSİ GAZ DEDEKTÖRÜ</t>
  </si>
  <si>
    <t xml:space="preserve">PE SERİSİ YANICI GAZ DEDEKTÖRLERİ </t>
  </si>
  <si>
    <t xml:space="preserve">• Montaj Kitleri (boru, rakor)
• Yağmurluk/Güneşlik </t>
  </si>
  <si>
    <t>Aksesuarlar</t>
  </si>
  <si>
    <t>Katalitik&amp;Darbe</t>
  </si>
  <si>
    <t>30 LPG Gaz Dedektörü, 0-100 %LEL Katalitik&amp;Darbe</t>
  </si>
  <si>
    <t>30 LPG Gaz Dedektörü, 0-100 %LEL Katalitik&amp;Darbe, Röleli</t>
  </si>
  <si>
    <t>31 Metan Gaz Dedektörü, 0-100 %LEL Katalitik&amp;Darbe</t>
  </si>
  <si>
    <t>31 Metan Gaz Dedektörü, 0-100 %LEL Katalitik&amp;Darbe, Röleli</t>
  </si>
  <si>
    <t>32 Petrol Buharı Gaz Dedektörü, 0-100 %LEL Katalitik&amp;Darbe</t>
  </si>
  <si>
    <t>32 Petrol Buharı Gaz Dedektörü, 0-100 %LEL Katalitik&amp;Darbe, Röleli</t>
  </si>
  <si>
    <t>70 Hidrokarbon (Patlayıcılar) Gaz Dedektörü, 0-100 %LEL Katalitik&amp;Darbe</t>
  </si>
  <si>
    <t>70 Hidrokarbon (Patlayıcılar) Gaz Dedektörü, 0-100 %LEL Katalitik&amp;Darbe, Röleli</t>
  </si>
  <si>
    <t>PEK SERİSİ DEDEKTÖR</t>
  </si>
  <si>
    <t xml:space="preserve">• Röle Çıkışı(Alarm1, Alarm2, Hata)
• Montaj Kitleri (boru, rakor)
• Yağmurluk/Güneşlik </t>
  </si>
  <si>
    <t>Sertifika</t>
  </si>
  <si>
    <t>ATEX ve IECEx sertifikalı Prosense KAYO Serisi, gaz ve darbe algılama sensörüyle benzin istasyonlarında kullanım için özel olarak geliştirilmiştir. 
Araçlar KAYO'nun monte edildiği pompalara veya şafta çarptığında darbe derecesini algılar ve herhangi bir zararlı olayı önlemek için gaz veya yakıt akışını kapatmak üzere bir alarm üretir.</t>
  </si>
  <si>
    <t xml:space="preserve">PEK SERİSİ YANICI GAZ DEDEKTÖRLERİ </t>
  </si>
  <si>
    <t xml:space="preserve">Sektörler </t>
  </si>
  <si>
    <t>44 Karbonmonoksit Gaz Dedektörü, 0-300 ppm, Elektrokimyasal Sensör</t>
  </si>
  <si>
    <t>44 Karbonmonoksit Gaz Dedektörü, 0-500 ppm, Elektrokimyasal Sensör</t>
  </si>
  <si>
    <t>44 Karbonmonoksit Gaz Dedektörü, 0-5000 ppm, Elektrokimyasal Sensör, Röleli</t>
  </si>
  <si>
    <t>36 Hidrojen Gaz Dedektörü, 0-1000 ppm, Elektrokimyasal Sensör, Röleli</t>
  </si>
  <si>
    <t>36 Hidrojen Gaz Dedektörü, 0-2000 ppm, Elektrokimyasal Sensör, Röleli</t>
  </si>
  <si>
    <t>36 Hidrojen Gaz Dedektörü, 0-500 ppm, Elektrokimyasal Sensör, Röleli</t>
  </si>
  <si>
    <t>44 Karbonmonoksit Gaz Dedektörü, 0-500 ppm, Elektrokimyasal Sensör, Röleli</t>
  </si>
  <si>
    <t>44 Karbonmonoksit Gaz Dedektörü, 0-2000 ppm, Elektrokimyasal Sensör, Röleli</t>
  </si>
  <si>
    <t>44 Karbonmonoksit Gaz Dedektörü, 0-300 ppm, Elektrokimyasal Sensör, Röleli</t>
  </si>
  <si>
    <r>
      <t xml:space="preserve">• </t>
    </r>
    <r>
      <rPr>
        <sz val="14"/>
        <rFont val="Arial"/>
        <family val="2"/>
        <charset val="162"/>
      </rPr>
      <t>LPG</t>
    </r>
    <r>
      <rPr>
        <b/>
        <sz val="14"/>
        <rFont val="Arial"/>
        <family val="2"/>
      </rPr>
      <t xml:space="preserve">
• </t>
    </r>
    <r>
      <rPr>
        <sz val="14"/>
        <rFont val="Arial"/>
        <family val="2"/>
        <charset val="162"/>
      </rPr>
      <t>Laboratuvarlar</t>
    </r>
    <r>
      <rPr>
        <b/>
        <sz val="14"/>
        <rFont val="Arial"/>
        <family val="2"/>
      </rPr>
      <t xml:space="preserve">
• </t>
    </r>
    <r>
      <rPr>
        <sz val="14"/>
        <rFont val="Arial"/>
        <family val="2"/>
        <charset val="162"/>
      </rPr>
      <t>Araştırma Merkezleri</t>
    </r>
    <r>
      <rPr>
        <b/>
        <sz val="14"/>
        <rFont val="Arial"/>
        <family val="2"/>
      </rPr>
      <t xml:space="preserve">
• </t>
    </r>
    <r>
      <rPr>
        <sz val="14"/>
        <rFont val="Arial"/>
        <family val="2"/>
        <charset val="162"/>
      </rPr>
      <t>Akü Odaları</t>
    </r>
    <r>
      <rPr>
        <b/>
        <sz val="14"/>
        <rFont val="Arial"/>
        <family val="2"/>
      </rPr>
      <t xml:space="preserve">
• </t>
    </r>
    <r>
      <rPr>
        <sz val="14"/>
        <rFont val="Arial"/>
        <family val="2"/>
        <charset val="162"/>
      </rPr>
      <t>Ticari İşletmeler</t>
    </r>
  </si>
  <si>
    <t>36 Hidrojen Gaz Dedektörü, 0-500 ppm, Elektrokimyasal Sensör</t>
  </si>
  <si>
    <t>36 Hidrojen Gaz Dedektörü, 0-1000 ppm, Elektrokimyasal Sensör</t>
  </si>
  <si>
    <t>36 Hidrojen Gaz Dedektörü, 0-2000 ppm, Elektrokimyasal Sensör</t>
  </si>
  <si>
    <t>44 Karbonmonoksit Gaz Dedektörü, 0-2000 ppm, Elektrokimyasal Sensör</t>
  </si>
  <si>
    <t>44 Karbonmonoksit Gaz Dedektörü, 0-5000 ppm, Elektrokimyasal Sensör</t>
  </si>
  <si>
    <t>48 Amonyak Gaz Dedektörü, 0-250 ppm, Elektrokimyasal Sensör</t>
  </si>
  <si>
    <t>48 Amonyak Gaz Dedektörü, 0-250 ppm, Elektrokimyasal Sensör, Röleli</t>
  </si>
  <si>
    <t>48 Amonyak Gaz Dedektörü, 0-300 ppm, Elektrokimyasal Sensör</t>
  </si>
  <si>
    <t>48 Amonyak Gaz Dedektörü, 0-300 ppm, Elektrokimyasal Sensör, Röleli</t>
  </si>
  <si>
    <t>48 Amonyak Gaz Dedektörü, 0-50 ppm, Elektrokimyasal Sensör</t>
  </si>
  <si>
    <t>48 Amonyak Gaz Dedektörü, 0-50 ppm, Elektrokimyasal Sensör, Röleli</t>
  </si>
  <si>
    <t>48 Amonyak Gaz Dedektörü, 0-500 ppm, Elektrokimyasal Sensör</t>
  </si>
  <si>
    <t>48 Amonyak Gaz Dedektörü, 0-500 ppm, Elektrokimyasal Sensör, Röleli</t>
  </si>
  <si>
    <t>64 Hidrojen Sülfür Gaz Dedektörü, 0-10 ppm, Elektrokimyasal Sensör</t>
  </si>
  <si>
    <t>64 Hidrojen Sülfür Gaz Dedektörü, 0-10 ppm, Elektrokimyasal Sensör, Röleli</t>
  </si>
  <si>
    <t>64 Hidrojen Sülfür Gaz Dedektörü, 0-100 ppm, Elektrokimyasal Sensör</t>
  </si>
  <si>
    <t>64 Hidrojen Sülfür Gaz Dedektörü, 0-100 ppm, Elektrokimyasal Sensör, Röleli</t>
  </si>
  <si>
    <t>64 Hidrojen Sülfür Gaz Dedektörü, 0-1000 ppm, Elektrokimyasal Sensör</t>
  </si>
  <si>
    <t>64 Hidrojen Sülfür Gaz Dedektörü, 0-1000 ppm, Elektrokimyasal Sensör, Röleli</t>
  </si>
  <si>
    <t>64 Hidrojen Sülfür Gaz Dedektörü, 0-120 ppm, Elektrokimyasal Sensör</t>
  </si>
  <si>
    <t>64 Hidrojen Sülfür Gaz Dedektörü, 0-120 ppm, Elektrokimyasal Sensör, Röleli</t>
  </si>
  <si>
    <t>64 Hidrojen Sülfür Gaz Dedektörü, 0-20 ppm, Elektrokimyasal Sensör</t>
  </si>
  <si>
    <t>64 Hidrojen Sülfür Gaz Dedektörü, 0-20 ppm, Elektrokimyasal Sensör, Röleli</t>
  </si>
  <si>
    <t>64 Hidrojen Sülfür Gaz Dedektörü, 0-250 ppm, Elektrokimyasal Sensör</t>
  </si>
  <si>
    <t>64 Hidrojen Sülfür Gaz Dedektörü, 0-250 ppm, Elektrokimyasal Sensör, Röleli</t>
  </si>
  <si>
    <t>64 Hidrojen Sülfür Gaz Dedektörü, 0-3000 ppm, Elektrokimyasal Sensör</t>
  </si>
  <si>
    <t>64 Hidrojen Sülfür Gaz Dedektörü, 0-3000 ppm, Elektrokimyasal Sensör, Röleli</t>
  </si>
  <si>
    <t>64 Hidrojen Sülfür Gaz Dedektörü, 0-50 ppm, Elektrokimyasal Sensör</t>
  </si>
  <si>
    <t>64 Hidrojen Sülfür Gaz Dedektörü, 0-50 ppm, Elektrokimyasal Sensör, Röleli</t>
  </si>
  <si>
    <t>64 Hidrojen Sülfür Gaz Dedektörü, 0-500 ppm, Elektrokimyasal Sensör</t>
  </si>
  <si>
    <t>64 Hidrojen Sülfür Gaz Dedektörü, 0-500 ppm, Elektrokimyasal Sensör, Röleli</t>
  </si>
  <si>
    <t>66 Sülfür Dioksit Gaz Dedektörü, 0-150 ppm, Elektrokimyasal Sensör</t>
  </si>
  <si>
    <t>66 Sülfür Dioksit Gaz Dedektörü, 0-150 ppm, Elektrokimyasal Sensör, Röleli</t>
  </si>
  <si>
    <t>66 Sülfür Dioksit Gaz Dedektörü, 0-20 ppm, Elektrokimyasal Sensör</t>
  </si>
  <si>
    <t>66 Sülfür Dioksit Gaz Dedektörü, 0-20 ppm, Elektrokimyasal Sensör, Röleli</t>
  </si>
  <si>
    <t>67 Nitrik Oksit Gaz Dedektörü, 0-50 ppm, Elektrokimyasal Sensör</t>
  </si>
  <si>
    <t>67 Nitrik Oksit Gaz Dedektörü, 0-50 ppm, Elektrokimyasal Sensör, Röleli</t>
  </si>
  <si>
    <t>74 Formaldehit Gaz Dedektörü, 0-10 ppm, Elektrokimyasal Sensör</t>
  </si>
  <si>
    <t>74 Formaldehit Gaz Dedektörü, 0-10 ppm, Elektrokimyasal Sensör, Röleli</t>
  </si>
  <si>
    <t>75 Hidrosiyanik Asit Gaz Dedektörü, 0-25 ppm, Elektrokimyasal Sensör</t>
  </si>
  <si>
    <t>75 Hidrosiyanik Asit Gaz Dedektörü, 0-25 ppm, Elektrokimyasal Sensör, Röleli</t>
  </si>
  <si>
    <t>76 Hidrojen Peroksit Gaz Dedektörü, 0-300 ppm, Elektrokimyasal Sensör</t>
  </si>
  <si>
    <t>76 Hidrojen Peroksit Gaz Dedektörü, 0-300 ppm, Elektrokimyasal Sensör, Röleli</t>
  </si>
  <si>
    <t>79 Hidrojen Klorid Hcl</t>
  </si>
  <si>
    <t>79 Hidrojen Klorid Hcl Gaz Dedektörü, 0-25 ppm, Elektrokimyasal Sensör</t>
  </si>
  <si>
    <t>79 Hidrojen Klorid Hcl Gaz Dedektörü, 0-50 ppm, Elektrokimyasal Sensör</t>
  </si>
  <si>
    <t>79 Hidrojen Klorid Hcl Gaz Dedektörü, 0-50 ppm, Elektrokimyasal Sensör, Röleli</t>
  </si>
  <si>
    <t>79 Hidrojen Klorid Hcl Gaz Dedektörü, 0-25 ppm, Elektrokimyasal Sensör, Röleli</t>
  </si>
  <si>
    <t>82 Ozon Gaz Dedektörü, 0-5 ppm, Elektrokimyasal Sensör</t>
  </si>
  <si>
    <t>82 Ozon Gaz Dedektörü, 0-1 ppm, Elektrokimyasal Sensör</t>
  </si>
  <si>
    <t>82 Ozon Gaz Dedektörü, 0-5 ppm, Elektrokimyasal Sensör, Röleli</t>
  </si>
  <si>
    <t>82 Ozon Gaz Dedektörü, 0-1 ppm, Elektrokimyasal Sensör, Röleli</t>
  </si>
  <si>
    <t>83 Hidrojen Florid</t>
  </si>
  <si>
    <t>83 Hidrojen Florid Gaz Dedektörü, 0-10 ppm, Elektrokimyasal Sensör</t>
  </si>
  <si>
    <t>83 Hidrojen Florid Gaz Dedektörü, 0-10 ppm, Elektrokimyasal Sensör, Röleli</t>
  </si>
  <si>
    <t>84 Fosfin Gaz Dedektörü, 0-10 ppm, Elektrokimyasal Sensör</t>
  </si>
  <si>
    <t>84 Fosfin Gaz Dedektörü, 0-10 ppm, Elektrokimyasal Sensör, Röleli</t>
  </si>
  <si>
    <t>86 Silan Gaz Dedektörü, 0-1 ppm, Elektrokimyasal Sensör</t>
  </si>
  <si>
    <t>86 Silan Gaz Dedektörü, 0-1 ppm, Elektrokimyasal Sensör, Röleli</t>
  </si>
  <si>
    <t>87 Diboran  Gaz Dedektörü, 0-1 ppm, Elektrokimyasal Sensör</t>
  </si>
  <si>
    <t>87 Diboran  Gaz Dedektörü, 0-1 ppm, Elektrokimyasal Sensör, Röleli</t>
  </si>
  <si>
    <t>88 Arsin Gaz Dedektörü, 1 ppm, Elektrokimyasal Sensör</t>
  </si>
  <si>
    <t>88 Arsin Gaz Dedektörü, 1 ppm, Elektrokimyasal Sensör, Röleli</t>
  </si>
  <si>
    <t>89 German Gaz Dedektörü, 0-1 ppm, Elektrokimyasal Sensör</t>
  </si>
  <si>
    <t>89 German Gaz Dedektörü, 0-1 ppm, Elektrokimyasal Sensör, Röleli</t>
  </si>
  <si>
    <t>95 Fluorin</t>
  </si>
  <si>
    <t>95 Fluorin Gaz Dedektörü, 0-5 ppm, Elektrokimyasal Sensör</t>
  </si>
  <si>
    <t>95 Fluorin Gaz Dedektörü, 0-5 ppm, Elektrokimyasal Sensör, Röleli</t>
  </si>
  <si>
    <t>96 Klorin Dioksit Gaz Dedektörü, 0-20 ppm, Elektrokimyasal Sensör</t>
  </si>
  <si>
    <t>96 Klorin Dioksit Gaz Dedektörü, 0-20 ppm, Elektrokimyasal Sensör, Röleli</t>
  </si>
  <si>
    <t xml:space="preserve">SAFE VADER SERİSİ YANICI, ZEHİRLEYİCİ VE OKSİJEN GAZ DEDEKTÖRLERİ  </t>
  </si>
  <si>
    <t xml:space="preserve"> PROSENSE PC3 SERİSİ YANICI, ZEHİRLEYİCİ VE OKSİJEN GAZ DEDEKTÖRLERİ</t>
  </si>
  <si>
    <t>ABS Plastik</t>
  </si>
  <si>
    <t>35 Hekzan Gaz Dedektörü, 0-100 %LEL Katalitik, Röleli</t>
  </si>
  <si>
    <t>58 Propilen Gaz Dedektörü, 0-100 %LEL Infrared, Röleli</t>
  </si>
  <si>
    <t>Prosense BTN Serisi gaz dedektörleri, sınıflandırılmamış iç mekan uygulamalarında freon gazlarını güvenilir bir şekilde tespit eder</t>
  </si>
  <si>
    <t>BTN SERİSİ FREON GAZ DEDEKTÖRÜ</t>
  </si>
  <si>
    <t>Klima Gazı (Freon) Gaz Dedektörü, 0-2000 ppm</t>
  </si>
  <si>
    <t>Klima Gazı (Freon) Gaz Dedektörü, 0-2000 ppm, Kablolu Tip</t>
  </si>
  <si>
    <t xml:space="preserve">SOMA SERİSİ MADEN GAZ DEDEKTÖRÜ </t>
  </si>
  <si>
    <t xml:space="preserve">• Pelistör(Katalitik), Elektrokimyasal, Infrared Sensör Seçenekleri 
• LCD Ekran
• Standart 4-20mA Çıkış
• Standart RS485 Modbus(RTU) Interface
• GRP Plastik Gövde
• 2x M20 Kablo Girişi
• IP65 Koruma Sınıfı
• M1 Uygulamalarında Kullanıma Uygundur. 
• ATEX Sınıfı Ex ia I Ma
</t>
  </si>
  <si>
    <r>
      <rPr>
        <b/>
        <sz val="18"/>
        <color rgb="FFFFFFFF"/>
        <rFont val="Arial"/>
        <family val="2"/>
        <charset val="162"/>
      </rPr>
      <t>SOMA Serisi</t>
    </r>
    <r>
      <rPr>
        <b/>
        <sz val="12"/>
        <color indexed="9"/>
        <rFont val="Arial"/>
        <family val="2"/>
      </rPr>
      <t xml:space="preserve">
Yanıcı(LEL), Yanıcı(Vol), Zehirleyici (ppm) ve Oksijen(Vol)</t>
    </r>
  </si>
  <si>
    <t>2 Alarm, 1 Hata NO/NC Röle Kartı</t>
  </si>
  <si>
    <t>Hava Örnekleme Aparatı, Tek Girişli, Difüzyon Tip</t>
  </si>
  <si>
    <t>Hava Örnekleme Aparatı, Çift Girişli, Difüzyon Tip</t>
  </si>
  <si>
    <t>Antistatik Gaz Toplama Aparatı</t>
  </si>
  <si>
    <t>Antistatik Gaz Toplama Aparatı, SS316L</t>
  </si>
  <si>
    <t>Yüksek Sıcak Ortamlar için H2S Sensör</t>
  </si>
  <si>
    <t>Yüksek Sıcak Ortamlar için HC Sensör (Patlayıcı*)</t>
  </si>
  <si>
    <t>Prosense El Terminali</t>
  </si>
  <si>
    <t>Paslanmaz Çelik IP66 Başlık</t>
  </si>
  <si>
    <t>Derlin IP66 Başlık</t>
  </si>
  <si>
    <t>PQ 2 Alarm, 1 Hata NO/NC Röle Kartı</t>
  </si>
  <si>
    <t>PQD SS316L Paslanmaz Çelik Gövde</t>
  </si>
  <si>
    <t>PQN SS316L Paslanmaz Çelik Gövde</t>
  </si>
  <si>
    <t>Atex Sertifikalı 1/2" Kablo Glendi, Nikel Kaplı Pirinç</t>
  </si>
  <si>
    <t>Atex Sertifikalı 1/2" Kör Tapa, Alüminyum</t>
  </si>
  <si>
    <t>Atex Sertifikalı 1/2" Kablo Glendi, Paslanmaz Çelik</t>
  </si>
  <si>
    <t>Atex Sertifikalı 1/2" Kablo Glendi, Çelik Spiral Girişli</t>
  </si>
  <si>
    <t>Prosense Dedektörler için Sensör Uzatma Modülü (10m Kablo İle) (PQ Serisi SIL2 Sertifikalı Dedektörler İçin Uygun Değildir)</t>
  </si>
  <si>
    <t>SH30, SH20 Sensör Başlıkları İçin Kalibrasyon Başlığı</t>
  </si>
  <si>
    <t>SH10, SH40 Sensör Başlıkları İçin Kalibrasyon Başlığı</t>
  </si>
  <si>
    <t>SV Serisi İçin Kalibrasyon Başlığı</t>
  </si>
  <si>
    <t>PX 2 Alarm, 1 Hata NO/NC Röle Kartı</t>
  </si>
  <si>
    <t>Paslanmaz Çelik Montaj Braket Seti</t>
  </si>
  <si>
    <t>Paslanmaz Çelik Boru Montaj Kiti, 2"</t>
  </si>
  <si>
    <t>Yağmurluk/Güneşlik Paslanmaz Çelik</t>
  </si>
  <si>
    <t>Montaj Braket Kiti</t>
  </si>
  <si>
    <t>Boru Montaj Kiti, 2"</t>
  </si>
  <si>
    <t>Yağmurluk/Güneşlik</t>
  </si>
  <si>
    <t>S-DPX GAZ KONTROL PANELİ</t>
  </si>
  <si>
    <t>• S-DPX4: 4 x 4-20mA Çıkış
• S-DPX8: 8 x 4-20mA Çıkış
• S-DPX32: 8 x 4-20mA Çıkış + 32 Modbus Dedektör(16+16)
• S-DPX64: 8 x 4-20mA Çıkış + 64 Modbus Dedektör(32+32)
• S-DPX128: 8 x 4-20mA Çıkış + 128 Modbus Dedektör(64+64)</t>
  </si>
  <si>
    <t>32 x RS485 MODBUS RTU Dedektörler+ 8 x 4-20mA Analog Kanal</t>
  </si>
  <si>
    <t>64 x RS485 MODBUS RTU Dedektörler+ 8 x 4-20mA Analog Kanal</t>
  </si>
  <si>
    <t>128 x RS485 MODBUS RTU Dedektörler+ 8 x 4-20mA Analog Kanal</t>
  </si>
  <si>
    <t>DPX GAZ KONTROL PANELİ MODÜLLERİ</t>
  </si>
  <si>
    <t>S-DPX için RS485 Modbus RTU ve Ethernet Kartı</t>
  </si>
  <si>
    <t>S-DPX032, S-DPX064 ve S-DPX128 Paneller için 2 Kanal 4-20mA ve Dijital Giriş Kartı</t>
  </si>
  <si>
    <t>DPX için Modbus Güçlendirici Panosu</t>
  </si>
  <si>
    <t>DPX NETX 4G Modem ve Haberleşme Panosu, 1 Yıl Kiralama (TR)</t>
  </si>
  <si>
    <t>DPX NETX 4G Modem Panosu (TR)</t>
  </si>
  <si>
    <t>DPX NETX 4G Haberleşme Kartı, 1 Yıl Kiralama (TR)</t>
  </si>
  <si>
    <t xml:space="preserve">DPX GAZ KONTROL PANELİ MODÜL KABİNLERİ </t>
  </si>
  <si>
    <t>Prosense tarafından komple çözüm isteyen kullanıcılar için geliştirilen Modül Kabinleri, sistem ve güç kaynağını da içeren kabine monte edilmiş S-INX veya S-OUTX modülleriyle birlikte gelir. Sistem kuruluma hazırdır.</t>
  </si>
  <si>
    <t>S-DPX032, S-DPX064 ve S-DPX128 Paneller için 4 Kanal (2x2li ) 4-20mA ve Dijital Giriş Panosu</t>
  </si>
  <si>
    <t>S-DPX032, S-DPX064 ve S-DPX128 Paneller için 8 Kanal (4x2li ) 4-20mA ve Dijital Giriş Panosu</t>
  </si>
  <si>
    <t>S-DPX032, S-DPX064 ve S-DPX128 Paneller için 16 Kanal (8x2li ) 4-20mA ve Dijital Giriş Panosu</t>
  </si>
  <si>
    <t>S-DPX032, S-DPX064 ve S-DPX128 Paneller için 32 Kanal (24x2li ) 4-20mA ve Dijital Giriş Panosu</t>
  </si>
  <si>
    <t>S-DPX064 ve S-DPX128 Paneller için 48 Kanal (24x2li ) 4-20mA ve Dijital Giriş Panosu</t>
  </si>
  <si>
    <t>PEC GAZ KONTROL PANELİ</t>
  </si>
  <si>
    <t>PEC Gaz Kontrol Paneli, iç mekan uygulamalarında Prosense Gaz Dedektörlerini analog veya dijital protokol ile yönetmek için tasarlanmıştır.</t>
  </si>
  <si>
    <r>
      <t xml:space="preserve">• Analog(4-20mA) ya da Dijital(Modbus RS485) Haberleşme
• Standart 5 Röle Çıkışı (Alarm1, Alarm2, Alarm3, Hata, AUX)
• LCD Ekran, LED Göstergeler
• Polikarbonat Gövde, IP20 Koruma Sınıfı, 24VDC, DIN Rail
</t>
    </r>
    <r>
      <rPr>
        <i/>
        <sz val="14"/>
        <color rgb="FF000000"/>
        <rFont val="Arial"/>
        <family val="2"/>
        <charset val="162"/>
      </rPr>
      <t>Not: Güç kaynağı dahil olarak verilmez.</t>
    </r>
    <r>
      <rPr>
        <sz val="14"/>
        <color indexed="8"/>
        <rFont val="Arial"/>
        <family val="2"/>
      </rPr>
      <t xml:space="preserve">
</t>
    </r>
  </si>
  <si>
    <r>
      <t xml:space="preserve">• </t>
    </r>
    <r>
      <rPr>
        <b/>
        <sz val="14"/>
        <color rgb="FF000000"/>
        <rFont val="Arial"/>
        <family val="2"/>
        <charset val="162"/>
      </rPr>
      <t>PEC-600</t>
    </r>
    <r>
      <rPr>
        <sz val="14"/>
        <color indexed="8"/>
        <rFont val="Arial"/>
        <family val="2"/>
      </rPr>
      <t xml:space="preserve">: 6 x 4-20mA Giriş 
• </t>
    </r>
    <r>
      <rPr>
        <b/>
        <sz val="14"/>
        <color rgb="FF000000"/>
        <rFont val="Arial"/>
        <family val="2"/>
        <charset val="162"/>
      </rPr>
      <t>PEC-632:</t>
    </r>
    <r>
      <rPr>
        <sz val="14"/>
        <color indexed="8"/>
        <rFont val="Arial"/>
        <family val="2"/>
      </rPr>
      <t xml:space="preserve"> 32 Modbus Dedektör</t>
    </r>
  </si>
  <si>
    <t>6 Kanallı Gaz Kontrol Paneli, 6 x 4-20mA Giriş</t>
  </si>
  <si>
    <t>Modbus Gaz Kontrol Paneli, 1 x Modbus Girişi(32 Dedektör)</t>
  </si>
  <si>
    <t>PROSENSE ENDÜSTRİYEL KONTROL SİSTEMLERİ, PL110 SERİSİ</t>
  </si>
  <si>
    <t>• Analog Çıkış (4-20mA)
• Ethernet Çıkışı, 10/100 Mbps
• Modbus RS485 RTU ve TCP Çıkış
• GSM Çıkış
• Önemli Verileri Kaydetmek için Dahili Pil
• Genişletilebilir Modüler tasarım, Max. 512 I/O Modül
• Hot Swap (Çalışırken Değiştirebilme)
• IOT Uygulamaları
• Veri Toplama
• IP20, 24VDC, DIN RAIL</t>
  </si>
  <si>
    <t>PL110 Serisi ICS, 24V, 1 Ethernet Girişi, 4 Dijital Giriş, 4 Dijital Çıkış, 2 Analog Giriş, GSM, 1RS485</t>
  </si>
  <si>
    <t>PROSENSE ENDÜSTRİYEL KONTROL SİSTEMLERİ, PL211 SERİSİ</t>
  </si>
  <si>
    <t>Scada Lisansı</t>
  </si>
  <si>
    <t>Scada Protokolü(Ekstra)</t>
  </si>
  <si>
    <r>
      <t xml:space="preserve">S-SETX: </t>
    </r>
    <r>
      <rPr>
        <sz val="14"/>
        <color rgb="FF000000"/>
        <rFont val="Arial"/>
        <family val="2"/>
        <charset val="162"/>
      </rPr>
      <t>S-SETX: Sistemlerini hızlı bir şekilde devreye almak isteyen kullanıcılarımız için tasarlanan bu yazılımda sistem yapılandırmalarını kaydetmek ve aynı sistem ya da senaryolarını birden fazla tesiste uygulamak mümkündür.</t>
    </r>
  </si>
  <si>
    <t>DPX Programlama ve Devreye Alma Yazılımı</t>
  </si>
  <si>
    <t>S-DPX için Lokal Harita İzleme ve Log Yazılımı, 1 Kullanıcı</t>
  </si>
  <si>
    <t>S-DPX004 için Bulut İzleme ve Log Yazılımı, 1 Yıl</t>
  </si>
  <si>
    <t>S-DPX008 için Bulut İzleme ve Log Yazılımı, 1 Yıl</t>
  </si>
  <si>
    <t>S-DPX032 için Bulut İzleme ve Log Yazılımı, 1 Yıl</t>
  </si>
  <si>
    <t>S-DPX064 için Bulut İzleme ve Log Yazılımı, 1 Yıl</t>
  </si>
  <si>
    <t>S-DPX128 için Bulut İzleme ve Log Yazılımı, 1 Yıl</t>
  </si>
  <si>
    <t>S-DPX Karma için Bulut İzleme ve Log Yazılımı, 1 Yıl</t>
  </si>
  <si>
    <t>DPX GAZ KONTROL PANELİ</t>
  </si>
  <si>
    <t xml:space="preserve">DPX UZAKTAN TAKİP, VE VERİ TOPLAMA YAZILIM ÇÖZÜMLERİ </t>
  </si>
  <si>
    <t>DPX PROGRAMLAMA YAZILIMI</t>
  </si>
  <si>
    <t>DPX GAZ KONTROL PANELİ AKSESUARLARI</t>
  </si>
  <si>
    <t>PROSENSE GAZ DEDEKTÖRÜ AKSESUARLARI</t>
  </si>
  <si>
    <t xml:space="preserve">Ürünlerin resimleri temsili olarak verilmiştir. </t>
  </si>
  <si>
    <t>Liste    Fiyatı</t>
  </si>
  <si>
    <t>İskonto Sonrası Fiyat</t>
  </si>
  <si>
    <t>Uyumlu Seriler</t>
  </si>
  <si>
    <t>3 Giriş, 1 Çıkış Telefon ve SMS Modülü (TR)</t>
  </si>
  <si>
    <t>S-DP Panel Kilidi</t>
  </si>
  <si>
    <t>24V 3A Hata Çıkışlı Güç Kaynağı, EN54-4</t>
  </si>
  <si>
    <t>12V 7A Kuru Tip Akü</t>
  </si>
  <si>
    <t>IP66 Flaşörlü Siren, Atex Sertifikalı, Ex d, 100 dB</t>
  </si>
  <si>
    <t>2 x S-OUTX Modül Kabini
DPX Modbus Versiyonuyla Uyumlu</t>
  </si>
  <si>
    <t>4 x S-OUTX Modül Kabini
DPX Modbus Versiyonuyla Uyumlu</t>
  </si>
  <si>
    <t>8 x S-OUTX Modül Kabini
DPX Modbus Versiyonuyla Uyumlu</t>
  </si>
  <si>
    <t>I.S. Yangın Dedektörleri</t>
  </si>
  <si>
    <t>Protaş IP66 Ex d Camlı, Çekiçli Yangın İhbar Buton</t>
  </si>
  <si>
    <t>Protaş Ex d IP66 Flaşör, Atex Sertifikalı, Ex d</t>
  </si>
  <si>
    <t>Protaş Ex d IP66 Siren, Atex Sertifikalı, Ex d, 100dB</t>
  </si>
  <si>
    <t>Protaş IP66 Ex d Acil Çıkış Armatürü (EXIT)</t>
  </si>
  <si>
    <t>Protaş IP66 Ex d Sinyal (Reset veya Start veya Stop) Butonu, Kuru Kontak</t>
  </si>
  <si>
    <t>Protaş IP66 Ex d Mantar Başlıklı Acil Stop Butonu, Kuru Kontak</t>
  </si>
  <si>
    <t>Protaş IP66 Ex d 0-1 Anahtar</t>
  </si>
  <si>
    <t>Protaş IP65 Ex d EVO Kamera Muhafazası</t>
  </si>
  <si>
    <t>Protaş IP66 Ex d Bağlantı Buatı, 3x1/2 NPT Giriş, Duvara Montaj</t>
  </si>
  <si>
    <t>Protaş IP66 Ex d Bağlantı Buatı, 3x3/4 NPT Giriş, Duvara Montaj</t>
  </si>
  <si>
    <t>Protaş IP66 Ex d Bağlantı Buatı, 4x3/4 NPT Giriş, Duvara Montaj</t>
  </si>
  <si>
    <t>Protaş IP66 Ex d Camlı Bağlantı Buatı, 2x1/2 NPT Giriş, Duvara Montaj</t>
  </si>
  <si>
    <t>Protaş IP66 Ex d Led Aydınlatma Armatürü, 2x3/4 NPT Giriş, Tavan Montaj, 220V</t>
  </si>
  <si>
    <t>Protaş IP66 Ex d 2'li Led Aydınlatma Armatürü, 2x3/4 NPT Giriş, Tavan Montaj, 220V</t>
  </si>
  <si>
    <t>Protaş IP66 Ex d Tank Topraklama Cihazı ve Pensesi</t>
  </si>
  <si>
    <t>Dahili Kırımızı Flaşörlü Siren, EN54-3, EN54-23, 12-24V, 100dB</t>
  </si>
  <si>
    <t>Dahili Beyaz Flaşörlü Siren, EN54-3, EN54-23, 12-24V, 100dB</t>
  </si>
  <si>
    <t>IP65 Flaşörlü Siren, EN54-3, EN54-23, 12-24V, 107dB</t>
  </si>
  <si>
    <t>Güç Kaynakları, Bağlantı Ekipmanları</t>
  </si>
  <si>
    <t>Atex Sertifikalı 3/4" Kablo Glendi, Nikel Kaplı Pirinç</t>
  </si>
  <si>
    <t>Atex Sertifikalı 3/4" Kablo Glendi, Paslanmaz Çelik</t>
  </si>
  <si>
    <t>Atex Sertifikalı 3/4" - 1/2" NPT Redüksiyon</t>
  </si>
  <si>
    <t>67 Nitrik Dioksit</t>
  </si>
  <si>
    <t>Liste       Fiyatı</t>
  </si>
  <si>
    <t>İskonto Sonrası    Fiyat</t>
  </si>
  <si>
    <t>Liste      Fiyatı</t>
  </si>
  <si>
    <t>• Gerçek Zamanlı İzleme
• Veri Analizi ve Raporlama
• Uzaktan Erişilebilirlik
• Tamamen Özelleştirilebilir Paneller
• Windows, Linux, MacOS ile Uyumlu
• Oracle and PostgreSQL Veritabanı ile Uyumlu
• 256'ya Kadar Kullanıcı Sayısı
• GIS Entegrasyonu
• Kapsamlı Endüstriyel Ürünler (MODBUS, IEC104, DNP3, MQTT, etc.)</t>
  </si>
  <si>
    <t>PQ Serisi sabit gaz dedektörleri zorlayıcı endüstriyel koşullarda kesintisiz bir şekilde yanıcı, zehirleyici, boğucu ve VOC gazlarını algılayabilmesi için tasarlanan akıllı gaz dedektörüdür. Pelistör, Elektrokimyasal, Infrared, PID ve MPS   sensörlerin kullanımıyla PQ Serisi LEL, ppm ve VOL düzeylerinde kusursuz ölçüm yapmaktadır. 
PQ-S Serisinin PQD-S ve PQN-S olmak üzere iki versiyonu bulunmaktadır. PQD-S Serisi ekranlı, PQN-S ise ekransız versiyondur.</t>
  </si>
  <si>
    <t>• Petrol&amp;Gaz
• Rafineriler/Petrokimya
• Denizcilik
• Otomotiv Endüstrisi 
• Metal - Çelik Endüstrisi
• Kimya Endüstrisi
• LPG/LNG Endüstrisi
• Gıda Endüstrisi
• Enerji Üretim Santralleri 
• Eczacılık/Tıbbi Uygulamalar
• Su&amp;Atık Su Arıtma Tesisleri 
• Askeriye
• H2/Akü Şarj Alanları
• Çiftlik Uygulamaları (Tavuk - Balık)
• Kağıt Üretimi 
• Baskı
• Yarı İletken Endüstrisi 
• Soğutma 
• Biyogaz ve Depolama Sahaları</t>
  </si>
  <si>
    <t xml:space="preserve">P Serisi sabit gaz dedektörleri zorlayıcı endüstriyel koşullarda kesintisiz bir şekilde yanıcı, zehirleyici, boğucu ve VOC gazlarını algılayabilmesi için tasarlanan akıllı gaz dedektörüdür. Pelistör, Elektrokimyasal, Infrared, PID ve MPS sensörlerin kullanımıyla P Serisi LEL, ppm ve VOL düzeylerinde kusursuz ölçüm yapmaktadır.
</t>
  </si>
  <si>
    <t xml:space="preserve"> ATEX ve IECEX sertifikası bulunun PE Serisi ex-proof gaz dedektörleri LPG/LNG uygulamalarında kullanılan yanıcı gazları algılamak için özel olarak tasarlanmıştır. 
 PE Serisi, üzerinde kullanılan katalitik sensörler ile 0-100% LEL arasında kusursuz ölçüm yapmaktadır.  </t>
  </si>
  <si>
    <t>• Katalitik Sensör ve İvmeölçer Sensörü 
• Standart 4-20mA ya da 4-20mA, Modbus, Röle Çıkışı
• Alüminyum Döküm Gövde
• 1/2'' NPT Kablo Girişi
• IP65, 24VDC, Duvar Montajına Uygun
• ATEX, IECEx Sertifikalı 
• Zone 1 - Zone 2 Ortamlarında Çalışmaya Uygun
• ATEX Sınıfı: II 2G Ex db IIC T4-T5 Gb</t>
  </si>
  <si>
    <t xml:space="preserve"> PC3 Serisi gaz dedektörleri hafif endüstriyel ortamlardaki yanıcı, zehirleyici ve oksijen gazlarını güvenilir şekilde algılaması için tasarlanmıştır. PC3  Serisi Zone 2, Kategori 3 bölgeleri için uygundur.</t>
  </si>
  <si>
    <t xml:space="preserve"> </t>
  </si>
  <si>
    <t>SOMA SERİSİ INFRARED METAN GAZ DEDEKTÖRÜ 0-100%LEL</t>
  </si>
  <si>
    <t>SOMA SERİSİ PELİSTÖR METAN GAZ DEDEKTÖRÜ 0-100%LEL</t>
  </si>
  <si>
    <t>SOMA SERİSİ INFRARED METAN GAZ DEDEKTÖRÜ 0-100%VOL</t>
  </si>
  <si>
    <t>SOMA SERİSİ ELEKTROKİMYASAL HİDROJEN GAZ DEDEKTÖRÜ 0-2000ppm</t>
  </si>
  <si>
    <t>SOMA SERİSİ ELEKTROKİMYASAL KARBONMONOKSİT GAZ DEDEKTÖRÜ. 0-300ppm</t>
  </si>
  <si>
    <t>SOMA SERİSİ ELEKTROKİMYASAL KARBONMONOKSİT GAZ DEDEKTÖRÜ 0-500ppm</t>
  </si>
  <si>
    <t>SOMA SERİSİ ELEKTROKİMYASAL KARBONMONOKSİT GAZ DEDEKTÖRÜ 0-1000ppm</t>
  </si>
  <si>
    <t>SOMA SERİSİ PELİSTÖR KARBONMONOKSİT GAZ DEDEKTÖRÜ 0-100%LEL</t>
  </si>
  <si>
    <t>SOMA SERİSİ ELEKTROKİMYASAL H2S GAZ DEDEKTÖRÜ 0-100ppm</t>
  </si>
  <si>
    <t>SOMA SERİSİ ELEKTROKİMYASAL OKSİJEN GAZ DEDEKTÖRÜ 0-25%VOL</t>
  </si>
  <si>
    <t>SOMA SERİSİ ELEKTROKİMYASAL SÜLFÜR DİOKSİT GAZ DEDEKTÖRÜ  0-10ppm</t>
  </si>
  <si>
    <t>SOMA SERİSİ ELEKTROKİMYASAL NİTRİK DİOKSİT GAZ DEDEKTÖRÜ 0-250ppm</t>
  </si>
  <si>
    <t>SOMA SERİSİ ELEKTROKİMYASAL NİTORJEN DİOKSİTGAZ DEDEKTÖRÜ 0-300ppm</t>
  </si>
  <si>
    <t>SOMA SERİSİ INFRARED CO2 GAZ DEDEKTÖRÜ 0-5000ppm</t>
  </si>
  <si>
    <t>SOMA SERİSİ INFRARED CO2 GAZ DEDEKTÖRÜ 0-5%VOL</t>
  </si>
  <si>
    <t xml:space="preserve">DPX Gaz Kontrol Paneli, Prosense Gaz Dedektörlerini ve diğer dedektörleri evrensel iletişim protokolleri 4-20mA ve Modbus RS485 üzerinden yönetmek ve izlemek için tasarlanmış bir gaz kontrol panelidir. 
DPX Gaz Kontrol Paneli aynı zamanda gerçek zamanlı gözlem ve veri kaydı yapma amacı ile toplanan verileri Prosense Cloud'a aktarabilmektedir. </t>
  </si>
  <si>
    <t xml:space="preserve">Prosense EKS, karmaşık endüstriyel senaryoların esnek bir biçimde uygulanması için tasarlanmıştır. Kullanıcılar, ihtiyaç duydukları senaryoları birkaç tıklama ile kolayca oluşturabilir ve bu senaryoları proseslerinde etkin bir şekilde hayata geçirebilir. </t>
  </si>
  <si>
    <t xml:space="preserve">Prosense bünyesinde bulunan gaz kontrol sistemlerinin yanı sıra yazılım çözümleriyle de bu sistemleri daha güçlü şekilde kullanıcılarının hizmetine sunmaktadır.
P-PVSX: Kullanıcıların yerel ağ tabanlı gerçek zamanlı gözlem, veri kaydı, analiz ve raporlama yapmasına olanak veren bir yazılımdır. Bu sistemde, DPX kontrol panelinden toplanan veri, yerel ağa bağlı olan bir bilgisayarda depolanır.
P-MCX: Prosense Safety Cloud, birden fazla tesisi bulunan ve gaz algılama sistemlerini tek merkezden gerçek zamanlı olarak izlemeyi talep eden kullanıcılar için tasarlanmıştır. Kullanıcılar, dünyanın herhangi bir konumundan gerçek zamanlı ölçümlerle, sistemin durumunu takip edebilir ve raporlama yapabilir.   </t>
  </si>
  <si>
    <t>Tüm fiyatlarımız EXW cinsinden verilmiştir. KDV ve kargo ücretleri dahil değildir. İstisnai durumlar olabilmektedir fakat bu tarz durumlar için gereken adet, standart olmayan bir cihazın kullanılacak sisteme uygunluğu, kalibrasyon prosedürleri ve ortaya çıkabilecek olası teknik sorunlar dikkate alınmalıdır.
Prosense hüküm ve koşullarına tabidir.
Prosense ürünün tasarımını veya teknik özelliklerini önceden bildirimde bulunmaksızın değiştirme hakkını saklı tutar.</t>
  </si>
  <si>
    <t xml:space="preserve"> SOMA Serisi kendinden güvenlikli gaz dedektörleri yanıcı, patlayıcı ve zehirleyici gazların risk yarattığı maden uygulamalarında sürekli ölçüm için tasarlanmış bir gaz dedektörüdür. 
</t>
  </si>
  <si>
    <t xml:space="preserve">SAFE VADER Serisi, zehirleyici, yanıcı ve boğucu gazların güvenli/sınıflandırılmamış alanlarda kullanılmasına uygun olarak tasarlanmıştır. Evrensel 4-20mA, Modbus RS485 ve Röle çıkışlarını kullanma imkanı sunar. Aynı zamanda üzerinde bulunan LCD ekranla birlikte kullanıcılar ortamdaki gazın konsantrasyonunu görüntüleyebilir ve cihazın durumunu ayarlayabilir. </t>
  </si>
  <si>
    <t>Mevcut Modeller</t>
  </si>
  <si>
    <t>Uyarı ve Bağlantı Ekipmanları</t>
  </si>
  <si>
    <t>Prosense PVS+, endüstriyel tesislerin daha güçlü ve verimli hale gelmesi için kapsamlı gerçek zamanlı gözlem ve kontrol kapasitesi imkanı sunar</t>
  </si>
  <si>
    <t>PQD-3137</t>
  </si>
  <si>
    <t>31 Metan Gaz Dedektörü, 0-100 %LEL MPS</t>
  </si>
  <si>
    <t>PQD-3137-R</t>
  </si>
  <si>
    <t>31 Metan Gaz Dedektörü, 0-100 %LEL MPS, Röleli</t>
  </si>
  <si>
    <t>PQD-3137-SS</t>
  </si>
  <si>
    <t>31 Metan Gaz Gaz Dedektörü, 0-100 %LEL MPS, SS316L</t>
  </si>
  <si>
    <t>PQD-3137-SS-R</t>
  </si>
  <si>
    <t>31 Metan Gaz Gaz Dedektörü, 0-100 %LEL MPS, Röleli, SS316L</t>
  </si>
  <si>
    <t>PQD-6434J</t>
  </si>
  <si>
    <t>64 Hidrojen Sülfür Gaz Dedektörü,0-4000 ppm Elektrokimyasal</t>
  </si>
  <si>
    <t>PQD-6434J-R</t>
  </si>
  <si>
    <t>64 Hidrojen Sülfür Gaz Dedektörü,0-4000 ppm Elektrokimyasal, Röleli</t>
  </si>
  <si>
    <t>PQD-6634E</t>
  </si>
  <si>
    <t>PQD-6634E-R</t>
  </si>
  <si>
    <t>PQD-6634E-SS</t>
  </si>
  <si>
    <t>PQD-6634E-SS-R</t>
  </si>
  <si>
    <t>PQD-6634F</t>
  </si>
  <si>
    <t>66 Sülfür Dioksit Gaz Dedektörü, 0-1000 ppm Elektrokimyasal</t>
  </si>
  <si>
    <t>PQD-6634F-R</t>
  </si>
  <si>
    <t>66 Sülfür Dioksit Gaz Dedektörü, 0-1000 ppm Elektrokimyasal, Röleli</t>
  </si>
  <si>
    <t>PQD-6634F-SS</t>
  </si>
  <si>
    <t>66 Sülfür Dioksit Gaz Dedektörü, 0-1000 ppm Elektrokimyasal, SS316L</t>
  </si>
  <si>
    <t>PQD-6634F-SS-R</t>
  </si>
  <si>
    <t>66 Sülfür Dioksit Gaz Dedektörü, 0-1000 ppm Elektrokimyasal, Röleli, SS316L</t>
  </si>
  <si>
    <t>PQD-7434B</t>
  </si>
  <si>
    <t>74 Formaldehit Gaz Dedektörü, 0-50 ppm Elektrokimyasal</t>
  </si>
  <si>
    <t>PQD-7434B-R</t>
  </si>
  <si>
    <t>74 Formaldehit Gaz Dedektörü, 0-50 ppm Elektrokimyasal, Röleli</t>
  </si>
  <si>
    <t>PQD-7434B-SS</t>
  </si>
  <si>
    <t>74 Formaldehit Gaz Dedektörü, 0-50 ppm Elektrokimyasal, SS316L</t>
  </si>
  <si>
    <t>PQD-7434B-SS-R</t>
  </si>
  <si>
    <t>74 Formaldehit Gaz Dedektörü, 0-50 ppm Elektrokimyasal, Röleli, SS316L</t>
  </si>
  <si>
    <t>PQD-9734</t>
  </si>
  <si>
    <t>97 Bromin</t>
  </si>
  <si>
    <t>97 Bromin Gaz Dedektörü, 0-5 ppm Elektrokimyasal</t>
  </si>
  <si>
    <t>PQD-9734-R</t>
  </si>
  <si>
    <t>97 Bromin Gaz Dedektörü, 0-5 ppm Elektrokimyasal, Röleli</t>
  </si>
  <si>
    <t>PQD-9734-SS</t>
  </si>
  <si>
    <t>97 Bromin Gaz Dedektörü, 0-5 ppm Elektrokimyasal, SS316L</t>
  </si>
  <si>
    <t>PQD-9734-SS-R</t>
  </si>
  <si>
    <t>97 Bromin Gaz Dedektörü, 0-5 ppm Elektrokimyasal, Röleli, SS316L</t>
  </si>
  <si>
    <t>PQN-6634F</t>
  </si>
  <si>
    <t>PQN-6634F-R</t>
  </si>
  <si>
    <t>PQN-6634FSS</t>
  </si>
  <si>
    <t>PQN-6634F-SS-R</t>
  </si>
  <si>
    <t>PQN-7434B</t>
  </si>
  <si>
    <t>PQN-7434B-R</t>
  </si>
  <si>
    <t>PQN-7434B-SS</t>
  </si>
  <si>
    <t>PQN-7434B-SS-R</t>
  </si>
  <si>
    <t>PQN-9734</t>
  </si>
  <si>
    <t>PQN-9734-R</t>
  </si>
  <si>
    <t>PQN-9734-SS</t>
  </si>
  <si>
    <t>PQN-9734-SS-R</t>
  </si>
  <si>
    <t>PXN-9734-R</t>
  </si>
  <si>
    <t>PXN-9734</t>
  </si>
  <si>
    <t>PXN-7434B-R</t>
  </si>
  <si>
    <t>4-20mA, RS485, Elektrokimyasal, Röle</t>
  </si>
  <si>
    <t>PXN-7434B</t>
  </si>
  <si>
    <t>PXN-6634F-R</t>
  </si>
  <si>
    <t>PXN-6634F</t>
  </si>
  <si>
    <t>PXN-6634E-R</t>
  </si>
  <si>
    <t>PXN-6634E</t>
  </si>
  <si>
    <t>PXD-9734-R</t>
  </si>
  <si>
    <t>PXD-9734</t>
  </si>
  <si>
    <t>PXD-7434B-R</t>
  </si>
  <si>
    <t>74 Formaldehit Gaz Dedektörü,  0-50 ppm Elektrokimyasal, Röleli</t>
  </si>
  <si>
    <t>PXD-7434B</t>
  </si>
  <si>
    <t>74 Formaldehit Gaz Dedektörü,  0-50 ppm Elektrokimyasal</t>
  </si>
  <si>
    <t>PXD-6634F-R</t>
  </si>
  <si>
    <t>66 Sülfür Dioksit Gaz Dedektörü,  0-1000 ppm Elektrokimyasal, Röleli</t>
  </si>
  <si>
    <t>PXD-6634F</t>
  </si>
  <si>
    <t>66 Sülfür Dioksit Gaz Dedektörü,  0-1000 ppm Elektrokimyasal</t>
  </si>
  <si>
    <t>PXD-6634E-R</t>
  </si>
  <si>
    <t>66 Sülfür Dioksit Gaz Dedektörü,  0-50 ppm Elektrokimyasal, Röleli</t>
  </si>
  <si>
    <t>PXD-6634E</t>
  </si>
  <si>
    <t>66 Sülfür Dioksit Gaz Dedektörü,  0-50 ppm Elektrokimyasal</t>
  </si>
  <si>
    <t>PXD-6434J-R</t>
  </si>
  <si>
    <t>64 Hidrojen Sülfür  Gaz Dedektörü, 0-4000ppm Elektrokimyassal, Röleli</t>
  </si>
  <si>
    <t>PXD-6434J</t>
  </si>
  <si>
    <t xml:space="preserve">64 Hidrojen Sülfür  Gaz Dedektörü, 0-4000ppm Elektrokimyassal, </t>
  </si>
  <si>
    <t>SİSTEMDE OLUP, LİSTEDE OLMAYAN KALEMLER</t>
  </si>
  <si>
    <t>P-9734-R</t>
  </si>
  <si>
    <t>P-9734</t>
  </si>
  <si>
    <t>P-9034-R</t>
  </si>
  <si>
    <t>HAVA KALİTESİ</t>
  </si>
  <si>
    <t>90 Hava Kalitesi Dedektörü, 0-100 ppm Elektrokimyasal, Röleli</t>
  </si>
  <si>
    <t>P-9034</t>
  </si>
  <si>
    <t>90 Hava Kalitesi Dedektörü, 0-100 ppm Elektrokimyasal</t>
  </si>
  <si>
    <t>P-8434B</t>
  </si>
  <si>
    <t>FOSFİN</t>
  </si>
  <si>
    <t>84 Fosfin Gaz Dedektörü, 0-1 ppm Elektrokimyasal</t>
  </si>
  <si>
    <t>P-8434B-R</t>
  </si>
  <si>
    <t>84 Fosfin Gaz Dedektörü, 0-1 ppm Elektrokimyasal, Röleli</t>
  </si>
  <si>
    <t>P-7434B-R</t>
  </si>
  <si>
    <t>FORMALDEHİT</t>
  </si>
  <si>
    <t>P-7434B</t>
  </si>
  <si>
    <t>P-7037-R</t>
  </si>
  <si>
    <t>70 Hidrokarbon Gaz Dedektörü, 0-100 %LEL MPS, Röleli</t>
  </si>
  <si>
    <t>P-7037</t>
  </si>
  <si>
    <t>70 Hidrokarbon Gaz Dedektörü, 0-100 %LEL MPS</t>
  </si>
  <si>
    <t>P-6634F-R</t>
  </si>
  <si>
    <t>P-6634F</t>
  </si>
  <si>
    <t>P-6634E-R</t>
  </si>
  <si>
    <t>P-6634E</t>
  </si>
  <si>
    <t>PC3-6624E</t>
  </si>
  <si>
    <t>66 Sülfür Dioksit Gaz Dedektörü, 0-50 ppm, Elektrokimyasal Sensör</t>
  </si>
  <si>
    <t>PC3-6624E-R</t>
  </si>
  <si>
    <t>66 Sülfür Dioksit Gaz Dedektörü, 0-50 ppm, Elektrokimyasal Sensör, Röleli</t>
  </si>
  <si>
    <t>PC3-6624F</t>
  </si>
  <si>
    <t>66 Sülfür Dioksit Gaz Dedektörü, 0-1000 ppm, Elektrokimyasal Sensör</t>
  </si>
  <si>
    <t>PC3-6624F-R</t>
  </si>
  <si>
    <t>66 Sülfür Dioksit Gaz Dedektörü, 0-1000 ppm, Elektrokimyasal Sensör, Röleli</t>
  </si>
  <si>
    <t>PC3-7424B</t>
  </si>
  <si>
    <t>PC3-7424B-R</t>
  </si>
  <si>
    <t>PC3-9724</t>
  </si>
  <si>
    <t>97 Bromin Gaz Dedektörü, 0-5 ppm, Elektrokimyasal Sensör</t>
  </si>
  <si>
    <t>PC3-9724-R</t>
  </si>
  <si>
    <t>97 Bromin Gaz Dedektörü, 0-5 ppm, Elektrokimyasal Sensör, Röleli</t>
  </si>
  <si>
    <t>96 Klor Dioksit Gaz Dedektörü, 0-5 ppm Elektrokimyasal, Röleli</t>
  </si>
  <si>
    <t>SV-9704</t>
  </si>
  <si>
    <t>97 Bromin Gaz Dedektörü, 0-100 ppm Elektrokimyasal, Röleli</t>
  </si>
  <si>
    <t>SV-9004</t>
  </si>
  <si>
    <t>90 Hava Kalitesi Gaz Dedektörü, 0-50 ppm Elektrokimyasal, Röleli</t>
  </si>
  <si>
    <t>SV-7404B</t>
  </si>
  <si>
    <t>74 Formaldehit Gaz Dedektörü, 0-1000 ppm Elektrokimyasal, Röleli</t>
  </si>
  <si>
    <t>SV-6604F</t>
  </si>
  <si>
    <t>SV-6604E</t>
  </si>
  <si>
    <t>58 Propilen Gaz Dedektörü, 0-100 %LEL Infrared, SS316L</t>
  </si>
  <si>
    <t>58 Propilen Gaz Dedektörü, 0-100 %LEL Infrared, Röleli, SS316L</t>
  </si>
  <si>
    <t>58 Propilen Gaz Dedektörü, 0-100 %LEL Infrared</t>
  </si>
  <si>
    <r>
      <t xml:space="preserve">          PQD-S DEDEKTÖR SERİSİ
</t>
    </r>
    <r>
      <rPr>
        <i/>
        <sz val="14"/>
        <rFont val="Arial"/>
        <family val="2"/>
        <charset val="162"/>
      </rPr>
      <t xml:space="preserve">         (ekranlı versiyon)</t>
    </r>
  </si>
  <si>
    <r>
      <t xml:space="preserve">       PQN-S DEDEKTÖR SERİSİ
</t>
    </r>
    <r>
      <rPr>
        <i/>
        <sz val="14"/>
        <rFont val="Arial"/>
        <family val="2"/>
        <charset val="162"/>
      </rPr>
      <t xml:space="preserve">       (ekransız versiyon)</t>
    </r>
  </si>
  <si>
    <r>
      <t>* Aşağıda listede belirtilmeyen gazlar ve belirli özel aralıklar için bize danışmanızı rica ederiz.
*</t>
    </r>
    <r>
      <rPr>
        <b/>
        <u/>
        <sz val="14"/>
        <color rgb="FFFF0000"/>
        <rFont val="Arial"/>
        <family val="2"/>
        <charset val="162"/>
      </rPr>
      <t xml:space="preserve"> UL Sertifikalı versiyon opsiyonel olarak verilmektedir. </t>
    </r>
  </si>
  <si>
    <r>
      <t xml:space="preserve">Sertifikalar
• </t>
    </r>
    <r>
      <rPr>
        <sz val="14"/>
        <rFont val="Arial"/>
        <family val="2"/>
        <charset val="162"/>
      </rPr>
      <t>ATEX, IECEx, UL, INMETRO, UKEX, ECASEx, CSA, EAC, MARINE</t>
    </r>
  </si>
  <si>
    <t xml:space="preserve">* Aşağıda listede belirtilmeyen gazlar ve belirli özel aralıklar için bize danışmanızı rica ederiz.
* UL Sertifikalı versiyon opsiyonel olarak verilmektedir. </t>
  </si>
  <si>
    <r>
      <t xml:space="preserve">• Benzin İstasyonları 
• LPG/LNG Endüstrisi
• H2/Akü Şarj Alanları
• Kazan Daireleri 
• Gaz Tüpü Depolama Alanları
• Gaz Dağıtım Tesisleri 
• LPG/CH4 Tank Tesisleri 
</t>
    </r>
    <r>
      <rPr>
        <sz val="14"/>
        <color rgb="FFFF0000"/>
        <rFont val="Arial"/>
        <family val="2"/>
        <charset val="162"/>
      </rPr>
      <t>NOT: PE Serisi üretildikten sonra röle çıkışı geliştirmesi yapılamaz.</t>
    </r>
  </si>
  <si>
    <t xml:space="preserve">• Benzin İstasyonları 
• LPG/LNG Endüstrisi
• H2/Akü Şarj Alanları
• Kazan Daireleri 
• Gaz Tüpü Depolama Alanları
• Gaz Dağıtım Tesisleri 
• LPG/CH4 Tank Tesisleri 
</t>
  </si>
  <si>
    <t>• Katalitik Sensör 
• Standart 4-20mA ya da 4-20mA, Modbus, Röle Çıkışı
• Alüminyum Döküm Gövde
• 1/2'' NPT Kablo Girişi
• IP65, 24VDC, Duvar Tipi Montaj
• ATEX, IECEx Sertifikalı 
• Zone 1 - Zone 2 Ortamlarında Çalışmaya Uygun
• ATEX Sınıfı: II 2G Ex db IIC T4-T5 Gb</t>
  </si>
  <si>
    <t xml:space="preserve">• Pelistör(Katalitik), Elektrokimyasal, Infrared, PID, MPS Sensörler
• Standart 4-20mA Çıkış
• Standart RS485 Modbus(RTU) Arayüz
• Standart Epoksi Boyalı Alüminyum Gövde 
• Standart Paslanmaz Çelik SS316 Sensör Başlığı
• 2 x 1/2'' Kablo Girişi
• IP65 Koruma Sınıfı, 24VDC, Duvar Tipi Montaj
• Zone 1, Zone 2 Ortamlarında Çalışmaya Uygun
• ATEX Sınıfı: II 2G Ex db IIC T5/T4 Gb </t>
  </si>
  <si>
    <t>• Pelistör(Katalitik), Elektrokimyasal, Infrared, PID, MPS Sensörler
• Durum Göstergeli LCD Ekran
• Standart 4-20mA Çıkış
• Standart RS485 Modbus(RTU) Çıkış
• Standart Epoksi Boyalı Alüminyum Gövde
• Standard Paslanmaz Çelik SS316 Sensör Başlığı
• 1/2'',3/4 NPT ve M20 Kablo Çıkışı Seçenekleri 
• IP65 Koruma Sınıfı, 24VDC, Duvar Tipi Montaj
• Zone 1, Zone 2 Ortamlarda Kullanıma Uygun
• ATEX Sınıfı: Ex db IIC T6 Gb</t>
  </si>
  <si>
    <t>• Katalitik ve Elektrokimyasal Sensör Seçenekleri
• Standart 4-20mA Çıkışı
• Standart Modbus RS485(Interface) Çıkışı
• Opsiyonel Röle Çıkışı(Alarm1, Alarm2, ve Hata)
• Alüminyum Döküm Gövde
• IP65 Koruma Sınıfı
• 1/2'' NPT Kablo Girişi
• IP65, Zone 2, 24VDC, Duvar Tipi Montaj</t>
  </si>
  <si>
    <t>• Kalibrasyon Takvimi Uyarısı
• Güvenli Veri Toplama
• Sürekli Kendini Test Etme 
• Analog Çıkış Testleri 
• Röle&amp; Bump Testleri
• Kişiselleştirme 
• Kalibrasyon Aralığı Takibi 
• Sıfır Bastırma</t>
  </si>
  <si>
    <t>• Katalitik, Elektrokimyasal, Infrared. PID Sensör Seçenekleri
• LCD Ekran
• Standart 4-20mA Çıkışı
• Standart Modbus RS485 Çıkışı
• Standart Röle Çıkışı (Alarm1, Alarm2, ve Hata)
• ABS Plastik Gövde
• IP54 Koruma Sınıfı
• 24VDC, Duvar Tipi Montaj</t>
  </si>
  <si>
    <t>• Birinci Sınıf Freon Sensörü
• Standard 3 Röle Çıkışı (Alarm1, Alarm2, Hata)
• Opsiyonel RS485 Modbus(RTU) Interface
• ABS Gövde 
• 3xPG11 Kablo Girişi 
• IP54, 24VDC, Duvar Tipi Montaj</t>
  </si>
  <si>
    <r>
      <rPr>
        <b/>
        <sz val="14"/>
        <color rgb="FF000000"/>
        <rFont val="Arial"/>
        <family val="2"/>
      </rPr>
      <t>S-NETX Modülü:</t>
    </r>
    <r>
      <rPr>
        <sz val="14"/>
        <color indexed="8"/>
        <rFont val="Arial"/>
        <family val="2"/>
      </rPr>
      <t xml:space="preserve"> Prosense Cloud ve Prosense VSX yazılımı ile bağlantı kurmak için DPX Kontrol Paneli kartına bağlanan opsiyonel ethernet kartıdır.
</t>
    </r>
    <r>
      <rPr>
        <b/>
        <sz val="14"/>
        <color rgb="FF000000"/>
        <rFont val="Arial"/>
        <family val="2"/>
      </rPr>
      <t>S-INX Modülü:</t>
    </r>
    <r>
      <rPr>
        <sz val="14"/>
        <color indexed="8"/>
        <rFont val="Arial"/>
        <family val="2"/>
      </rPr>
      <t xml:space="preserve"> 2 x 4-20mA girişi ve dahili Alarm1, Alarm2, Hata röle çıkışları ile birlikte gelen opsiyonel giriş modülüdür. Modbus RS485 hattına bağlanır. Sadece 1 cihaz bağlı olsa bile 2 x Modbus adresini işgal eder. 24VDC, DIN Ray yapısı ile çalışır. Muhafazanın içine yerleştirilmesi tavsiye edilir.
• S-DPX032'ye maksimum 16 adet S-INX bağlanabilir
• S-DPX064'e maksimum 32 adet S-INX bağlanabilir
• S-DPX128'e maksimum 64 adet S-INX bağlanabilir
</t>
    </r>
    <r>
      <rPr>
        <b/>
        <sz val="14"/>
        <color rgb="FF000000"/>
        <rFont val="Arial"/>
        <family val="2"/>
      </rPr>
      <t>S-OUTX Modülü:</t>
    </r>
    <r>
      <rPr>
        <sz val="14"/>
        <color indexed="8"/>
        <rFont val="Arial"/>
        <family val="2"/>
      </rPr>
      <t xml:space="preserve"> 4 adet programlanabilir kuru röle kontağı ile birlikte gelen opsiyonel röle modülüdür. Kullanıcı, DPX Kontrol Paneline bağlı herhangi bir dedektöre röle ve bağlantı kurmak için aşağıdaki işlevlerden herhangi birini tanımlayabilir.
• Alarm1, Alarm2, Alarm3, Hata, Overrange
Modbus RS485 hattına bağlanır. Herhangi bir Modbus adresini işgal etmez. Sisteme maksimum 8 adet bağlanabilir. 24VDC, DIN Ray yapısı ile çalışır. Muhafazanın içine yerleştirilmesi tavsiye edilir.</t>
    </r>
  </si>
  <si>
    <t xml:space="preserve">Modeller </t>
  </si>
  <si>
    <t>4 Kanallı Kontrol Paneli</t>
  </si>
  <si>
    <t>8 Kanallı Kontrol Paneli</t>
  </si>
  <si>
    <t>• Manyetik Kontrol
• Kalibrasyon Süresi Uyarısı
• Temassız Kalibrasyon
• Güvenli Kayıt Toplama
• Sürekli Kendini Test Etme
• Analog Çıkış Simülasyonu 
• Röle Testi 
• Bump Testi
• Özelleştirilebilir Parametreler
• Kalibrasyon Aralığı Takibi 
• Sıfır Bastırma 
• Popüler Gaz Konsantrasyonları</t>
  </si>
  <si>
    <t>• Manyetik Kontrol
• Kalibrasyon Takvimi Uyarısı
• Temassız Kalibrasyon
• Güvenli Veri Toplama
• Sürekli Kendini Test Etme
• Analog Çıkış Simülasyonu 
• Röle Testi ve Bump Testi
• Özelleştirilebilir Parametreler
• Kalibrasyon Aralığı Takibi 
• Sıfır Bastırma 
• Popüler Gaz Konsantrasyonları</t>
  </si>
  <si>
    <t xml:space="preserve">Prosense Kanal Örnekleme Aparatı, Saplamalı Tip, 30 cm Çap Oval Kanallar İçin </t>
  </si>
  <si>
    <t xml:space="preserve">Prosense Kanal Örnekleme Aparatı, Saplamalı Tip, 10 cm Çap Oval Kanallar İçin </t>
  </si>
  <si>
    <t xml:space="preserve">Prosense Kanal Örnekleme Aparatı, Saplamalı Tip, 20 cm Çap Oval Kanallar İçin </t>
  </si>
  <si>
    <t xml:space="preserve">Prosense Kanal Örnekleme Aparatı, Saplamalı Tip, Düz Kenar Kanallar İçin </t>
  </si>
  <si>
    <t>Genişleme Kartı(I/O), 24V, 16 Dijital Giriş</t>
  </si>
  <si>
    <t>Genişleme Kartı(I/O), 24V, 16 Dijital Çıkış</t>
  </si>
  <si>
    <t>Genişleme Kartı(I/O), 24V, 8 Analog Giriş (0-20mA / 0-10V)</t>
  </si>
  <si>
    <t>Genişleme Kartı(I/O), 24V, 8 Analog Çıkış (0-20mA)</t>
  </si>
  <si>
    <t>Genişleme Kartı(I/O), 24V, 8 Analog Çıkış (0-10V)</t>
  </si>
  <si>
    <t>Genişleme Kartı(I/O), 24V, 6 PT1000</t>
  </si>
  <si>
    <t>Genişleme Kartı(I/O), 24V,6 PT100</t>
  </si>
  <si>
    <t>Genişleme Kartı(I/O), 24V, 8 Dijital Giriş, 8 Digital Çıkış</t>
  </si>
  <si>
    <t>Genişleme Kartı(I/O), 24V, 4 Analog Giriş, 4 Analog Çıkış (0-20mA)</t>
  </si>
  <si>
    <t>Genişleme Kartı(I/O), 24V, 4 Analog Giriş, 4 Analog Çıkış (0-10V)</t>
  </si>
  <si>
    <t>Genişleme Kartı(I/O), 24V, 8DALI</t>
  </si>
  <si>
    <t xml:space="preserve"> PL211 Serisi ICS, 24V, 1 Ethernet Girişi, 16 Dijital Giriş, 8 Dijital Çıkış, 8 Analog Giriş, GSM, 1RS232, 2RS485</t>
  </si>
  <si>
    <t xml:space="preserve">Scada Dongle (Donanım Kilidi)(Ekstra) </t>
  </si>
  <si>
    <t>Liste          Fiyatı</t>
  </si>
  <si>
    <t>Liste         Fiyatı</t>
  </si>
  <si>
    <r>
      <rPr>
        <b/>
        <sz val="14"/>
        <rFont val="Arial"/>
        <family val="2"/>
        <charset val="162"/>
      </rPr>
      <t>Opsiyonel Parçalar</t>
    </r>
    <r>
      <rPr>
        <sz val="14"/>
        <rFont val="Arial"/>
        <family val="2"/>
      </rPr>
      <t xml:space="preserve">
• Röle Çıkışı (Alarm1, Alarm2, Hata)
• HART Modül Çıkışı
• Ayrık Sensör Modülü
• Gaz Toplama Aparatı 
• Montaj Aparatları (Boru, Rakor)</t>
    </r>
    <r>
      <rPr>
        <sz val="14"/>
        <rFont val="Arial"/>
        <family val="2"/>
        <charset val="162"/>
      </rPr>
      <t xml:space="preserve">
• Güneşten/Yağmurdan Koruma Şemsiyesi
• IP66 Sensör Başlığı
• SS316 Dedektör Gövdesi/Kaplaması</t>
    </r>
  </si>
  <si>
    <t>P Serisi İçin 3 x 1/2"NPT Kablo Girişli Gövde</t>
  </si>
  <si>
    <t>• Analog(4-20mA) and Dijital(Modbus RS485) Haberleşme 
• Standart 5 Röle Çıkışı (Alarm1, Alarm2, Alarm3, Hata, Overrange)
• Standart Siren ve Modbus RS485 Çıkışı
• OLED Ekran, LED Göstergeler, Dahili Siren, LOG Kayıt
• Standart 8 Dijital Bölge 
• Polikarbonat Gövde, IP66 Koruma Sınıfı, 220VAC, Duvar Tipi Montaj
• Güç Kesintisi Durumunda Devreye Girecek Opsiyonel Batarya Bağlantısı
• Opsiyonel Analog Giriş(S-INX) and Röle Çıkış(S-OUTX) Modülleri</t>
  </si>
  <si>
    <r>
      <rPr>
        <b/>
        <sz val="14"/>
        <rFont val="Arial"/>
        <family val="2"/>
        <charset val="162"/>
      </rPr>
      <t>Opsiyonel Parçalar</t>
    </r>
    <r>
      <rPr>
        <sz val="14"/>
        <rFont val="Arial"/>
        <family val="2"/>
      </rPr>
      <t xml:space="preserve">
• Röle Çıkışı (Alarm1, Alarm2, Hata)
• Ayrık Sensör Modülü
• Gaz Bağlantı Konisi
• Montaj Aparatları (Boru, Kanal, vs.)
• Yağmurluk/Güneşlik
• IP66 Sensör Başlığı
• HART Çıkışı </t>
    </r>
  </si>
  <si>
    <r>
      <rPr>
        <b/>
        <sz val="14"/>
        <rFont val="Arial"/>
        <family val="2"/>
        <charset val="162"/>
      </rPr>
      <t>Opsiyonel Parçalar</t>
    </r>
    <r>
      <rPr>
        <sz val="14"/>
        <rFont val="Arial"/>
        <family val="2"/>
        <charset val="162"/>
      </rPr>
      <t xml:space="preserve">
• Röle Çıkışı (Alarm1, Alarm2, Hata)
• Ayrık Sensör Modülü
• Gaz Bağlantı Konisi
• Montaj Aparatları (Boru, Kanal, vs.)
• Yağmurluk/Güneşlik
• IP66 Sensör Başlığı</t>
    </r>
  </si>
  <si>
    <r>
      <t xml:space="preserve">Opsiyonel Parçalar
</t>
    </r>
    <r>
      <rPr>
        <sz val="14"/>
        <rFont val="Arial"/>
        <family val="2"/>
      </rPr>
      <t>• Röle Çıkışı (Alarm1, Alarm2, Fault)
• Gaz Bağlantı Aparatı
• Montaj Aparatları(Boru, Rakor)
• Güneşlik/Yağmurluk
• IP66 Sensör Başlığı(Sadece zehirleyici modellerde mevcuttur)</t>
    </r>
  </si>
  <si>
    <t>C2-UL</t>
  </si>
  <si>
    <t>UL Certified Version</t>
  </si>
  <si>
    <t>PQ-S, PQ, PX</t>
  </si>
  <si>
    <t>C3-INMETRO</t>
  </si>
  <si>
    <t>INMETRO Certified Version</t>
  </si>
  <si>
    <t>C4-UKEX</t>
  </si>
  <si>
    <t>UKEX Certified Version</t>
  </si>
  <si>
    <t>C5-EAC</t>
  </si>
  <si>
    <t>EAC Certified Version</t>
  </si>
  <si>
    <t>PQ-S, PQ, PX, P, PE, DPX</t>
  </si>
  <si>
    <t>C6-BVMARINE</t>
  </si>
  <si>
    <t>BV MARINE Certified Version</t>
  </si>
  <si>
    <t>PQ-S, PQ, DPX</t>
  </si>
  <si>
    <t>C7-MED</t>
  </si>
  <si>
    <t>BV MED Certified Version</t>
  </si>
  <si>
    <t>PQ-S, PQ,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</si>
</sst>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quot;£&quot;* #,##0.00_-;_-&quot;£&quot;* &quot;-&quot;??_-;_-@_-"/>
    <numFmt numFmtId="165" formatCode="&quot;£&quot;#,##0.00"/>
    <numFmt numFmtId="166" formatCode="_ * #,##0.00_ ;_ * \-#,##0.00_ ;_ * &quot;-&quot;??_ ;_ @_ "/>
    <numFmt numFmtId="167" formatCode="0.0000%"/>
    <numFmt numFmtId="168" formatCode="_-[$€-2]\ * #,##0.00_-;\-[$€-2]\ * #,##0.00_-;_-[$€-2]\ * &quot;-&quot;??_-;_-@_-"/>
  </numFmts>
  <fonts count="68" x14ac:knownFonts="1">
    <font>
      <sz val="11"/>
      <color theme="1"/>
      <name val="Calibri"/>
      <family val="2"/>
      <scheme val="minor"/>
    </font>
    <font>
      <sz val="9"/>
      <color theme="1"/>
      <name val="Arial"/>
      <family val="2"/>
    </font>
    <font>
      <sz val="11"/>
      <color indexed="8"/>
      <name val="Calibri"/>
      <family val="2"/>
    </font>
    <font>
      <b/>
      <sz val="14"/>
      <color indexed="8"/>
      <name val="Arial"/>
      <family val="2"/>
    </font>
    <font>
      <sz val="10"/>
      <name val="Arial"/>
      <family val="2"/>
    </font>
    <font>
      <sz val="10"/>
      <name val="Arial"/>
      <family val="2"/>
    </font>
    <font>
      <sz val="12"/>
      <name val="Times New Roman"/>
      <family val="1"/>
    </font>
    <font>
      <sz val="10"/>
      <color indexed="8"/>
      <name val="Arial"/>
      <family val="2"/>
    </font>
    <font>
      <sz val="11"/>
      <color indexed="8"/>
      <name val="Arial"/>
      <family val="2"/>
    </font>
    <font>
      <b/>
      <sz val="11"/>
      <color indexed="9"/>
      <name val="Arial"/>
      <family val="2"/>
    </font>
    <font>
      <sz val="11"/>
      <color indexed="9"/>
      <name val="Arial"/>
      <family val="2"/>
    </font>
    <font>
      <sz val="11"/>
      <name val="Arial"/>
      <family val="2"/>
    </font>
    <font>
      <b/>
      <sz val="11"/>
      <name val="Arial"/>
      <family val="2"/>
    </font>
    <font>
      <sz val="12"/>
      <name val="Arial"/>
      <family val="2"/>
    </font>
    <font>
      <b/>
      <sz val="18"/>
      <color indexed="9"/>
      <name val="Arial"/>
      <family val="2"/>
    </font>
    <font>
      <b/>
      <sz val="12"/>
      <color indexed="9"/>
      <name val="Arial"/>
      <family val="2"/>
    </font>
    <font>
      <sz val="11"/>
      <color theme="1"/>
      <name val="Calibri"/>
      <family val="2"/>
      <scheme val="minor"/>
    </font>
    <font>
      <sz val="11"/>
      <color theme="1"/>
      <name val="Arial"/>
      <family val="2"/>
    </font>
    <font>
      <sz val="11"/>
      <color theme="1"/>
      <name val="Arial Narrow"/>
      <family val="2"/>
    </font>
    <font>
      <sz val="12"/>
      <color theme="1"/>
      <name val="Arial"/>
      <family val="2"/>
    </font>
    <font>
      <b/>
      <sz val="11"/>
      <color theme="1"/>
      <name val="Arial"/>
      <family val="2"/>
    </font>
    <font>
      <b/>
      <sz val="11"/>
      <color theme="0"/>
      <name val="Arial"/>
      <family val="2"/>
    </font>
    <font>
      <b/>
      <sz val="14"/>
      <color theme="0"/>
      <name val="Arial"/>
      <family val="2"/>
    </font>
    <font>
      <sz val="11"/>
      <color theme="9"/>
      <name val="Arial"/>
      <family val="2"/>
    </font>
    <font>
      <b/>
      <sz val="12"/>
      <color theme="0"/>
      <name val="Arial"/>
      <family val="2"/>
    </font>
    <font>
      <sz val="20"/>
      <color indexed="8"/>
      <name val="Arial Narrow"/>
      <family val="2"/>
    </font>
    <font>
      <sz val="11"/>
      <color indexed="8"/>
      <name val="Arial Narrow"/>
      <family val="2"/>
    </font>
    <font>
      <sz val="16"/>
      <color theme="1"/>
      <name val="Calibri"/>
      <family val="2"/>
      <scheme val="minor"/>
    </font>
    <font>
      <b/>
      <sz val="10"/>
      <color rgb="FF92D050"/>
      <name val="Arial"/>
      <family val="2"/>
    </font>
    <font>
      <b/>
      <sz val="18"/>
      <color rgb="FFFFFFFF"/>
      <name val="Arial"/>
      <family val="2"/>
      <charset val="162"/>
    </font>
    <font>
      <sz val="11"/>
      <name val="Arial"/>
      <family val="2"/>
      <charset val="162"/>
    </font>
    <font>
      <b/>
      <sz val="11"/>
      <color rgb="FF002060"/>
      <name val="Arial"/>
      <family val="2"/>
    </font>
    <font>
      <sz val="11"/>
      <color theme="1"/>
      <name val="Arial"/>
      <family val="2"/>
      <charset val="162"/>
    </font>
    <font>
      <sz val="10"/>
      <color indexed="64"/>
      <name val="Arial"/>
      <family val="2"/>
      <charset val="162"/>
    </font>
    <font>
      <b/>
      <sz val="14"/>
      <color indexed="9"/>
      <name val="Arial"/>
      <family val="2"/>
    </font>
    <font>
      <b/>
      <sz val="12"/>
      <name val="Arial"/>
      <family val="2"/>
    </font>
    <font>
      <b/>
      <sz val="14"/>
      <name val="Arial"/>
      <family val="2"/>
    </font>
    <font>
      <b/>
      <i/>
      <sz val="12"/>
      <name val="Arial"/>
      <family val="2"/>
      <charset val="162"/>
    </font>
    <font>
      <sz val="14"/>
      <name val="Arial"/>
      <family val="2"/>
    </font>
    <font>
      <b/>
      <sz val="16"/>
      <color indexed="9"/>
      <name val="Arial"/>
      <family val="2"/>
    </font>
    <font>
      <b/>
      <sz val="18"/>
      <color rgb="FFFFFFFF"/>
      <name val="Arial"/>
      <family val="2"/>
    </font>
    <font>
      <b/>
      <sz val="18"/>
      <color theme="0"/>
      <name val="Arial"/>
      <family val="2"/>
    </font>
    <font>
      <b/>
      <sz val="12"/>
      <color rgb="FF92D050"/>
      <name val="Arial"/>
      <family val="2"/>
      <charset val="162"/>
    </font>
    <font>
      <sz val="14"/>
      <name val="Arial"/>
      <family val="2"/>
      <charset val="162"/>
    </font>
    <font>
      <b/>
      <sz val="14"/>
      <name val="Arial"/>
      <family val="2"/>
      <charset val="162"/>
    </font>
    <font>
      <i/>
      <sz val="14"/>
      <name val="Arial"/>
      <family val="2"/>
      <charset val="162"/>
    </font>
    <font>
      <b/>
      <sz val="14"/>
      <color theme="1"/>
      <name val="Arial"/>
      <family val="2"/>
    </font>
    <font>
      <b/>
      <sz val="16"/>
      <color theme="1"/>
      <name val="Arial"/>
      <family val="2"/>
    </font>
    <font>
      <sz val="14"/>
      <color indexed="8"/>
      <name val="Arial"/>
      <family val="2"/>
    </font>
    <font>
      <b/>
      <sz val="14"/>
      <color indexed="8"/>
      <name val="Arial"/>
      <family val="2"/>
      <charset val="162"/>
    </font>
    <font>
      <b/>
      <u/>
      <sz val="14"/>
      <color theme="1"/>
      <name val="Arial"/>
      <family val="2"/>
      <charset val="162"/>
    </font>
    <font>
      <b/>
      <sz val="14"/>
      <color rgb="FF000000"/>
      <name val="Arial"/>
      <family val="2"/>
    </font>
    <font>
      <sz val="14"/>
      <color rgb="FF000000"/>
      <name val="Arial"/>
      <family val="2"/>
      <charset val="162"/>
    </font>
    <font>
      <b/>
      <sz val="14"/>
      <color rgb="FF000000"/>
      <name val="Arial"/>
      <family val="2"/>
      <charset val="162"/>
    </font>
    <font>
      <i/>
      <sz val="14"/>
      <color rgb="FF000000"/>
      <name val="Arial"/>
      <family val="2"/>
      <charset val="162"/>
    </font>
    <font>
      <i/>
      <sz val="11"/>
      <color theme="0" tint="-0.249977111117893"/>
      <name val="Arial"/>
      <family val="2"/>
      <charset val="162"/>
    </font>
    <font>
      <sz val="8"/>
      <name val="Calibri"/>
      <family val="2"/>
      <scheme val="minor"/>
    </font>
    <font>
      <sz val="14"/>
      <color theme="1"/>
      <name val="Arial"/>
      <family val="2"/>
      <charset val="162"/>
    </font>
    <font>
      <b/>
      <sz val="14"/>
      <color theme="1"/>
      <name val="Arial"/>
      <family val="2"/>
      <charset val="162"/>
    </font>
    <font>
      <b/>
      <sz val="12"/>
      <color indexed="9"/>
      <name val="Arial"/>
      <family val="2"/>
      <charset val="162"/>
    </font>
    <font>
      <b/>
      <sz val="14"/>
      <color rgb="FFFF0000"/>
      <name val="Arial"/>
      <family val="2"/>
      <charset val="162"/>
    </font>
    <font>
      <i/>
      <sz val="11"/>
      <color rgb="FFFF0000"/>
      <name val="Arial"/>
      <family val="2"/>
      <charset val="162"/>
    </font>
    <font>
      <sz val="14"/>
      <color rgb="FFFF0000"/>
      <name val="Arial"/>
      <family val="2"/>
      <charset val="162"/>
    </font>
    <font>
      <sz val="12"/>
      <color theme="1"/>
      <name val="Arial"/>
      <family val="2"/>
      <charset val="162"/>
    </font>
    <font>
      <sz val="10"/>
      <color theme="1"/>
      <name val="Arial"/>
      <family val="2"/>
      <charset val="162"/>
    </font>
    <font>
      <b/>
      <u/>
      <sz val="14"/>
      <color rgb="FFFF0000"/>
      <name val="Arial"/>
      <family val="2"/>
      <charset val="162"/>
    </font>
    <font>
      <b/>
      <sz val="10"/>
      <color rgb="FF92D050"/>
      <name val="Arial"/>
      <family val="2"/>
      <charset val="162"/>
    </font>
    <font>
      <sz val="10"/>
      <color indexed="8"/>
      <name val="Tahoma"/>
      <family val="2"/>
      <charset val="162"/>
    </font>
  </fonts>
  <fills count="10">
    <fill>
      <patternFill patternType="none"/>
    </fill>
    <fill>
      <patternFill patternType="gray125"/>
    </fill>
    <fill>
      <patternFill patternType="solid">
        <fgColor indexed="9"/>
        <bgColor indexed="9"/>
      </patternFill>
    </fill>
    <fill>
      <patternFill patternType="solid">
        <fgColor theme="0"/>
        <bgColor indexed="64"/>
      </patternFill>
    </fill>
    <fill>
      <patternFill patternType="solid">
        <fgColor theme="0"/>
        <bgColor indexed="9"/>
      </patternFill>
    </fill>
    <fill>
      <patternFill patternType="solid">
        <fgColor rgb="FF92D050"/>
        <bgColor indexed="64"/>
      </patternFill>
    </fill>
    <fill>
      <patternFill patternType="solid">
        <fgColor rgb="FFFFFF00"/>
        <bgColor indexed="64"/>
      </patternFill>
    </fill>
    <fill>
      <patternFill patternType="solid">
        <fgColor rgb="FFFFFFFF"/>
        <bgColor rgb="FFFFFFFF"/>
      </patternFill>
    </fill>
    <fill>
      <patternFill patternType="solid">
        <fgColor rgb="FF92D050"/>
        <bgColor rgb="FF000000"/>
      </patternFill>
    </fill>
    <fill>
      <patternFill patternType="solid">
        <fgColor rgb="FFFF0000"/>
        <bgColor indexed="64"/>
      </patternFill>
    </fill>
  </fills>
  <borders count="28">
    <border>
      <left/>
      <right/>
      <top/>
      <bottom/>
      <diagonal/>
    </border>
    <border>
      <left/>
      <right/>
      <top/>
      <bottom style="thin">
        <color auto="1"/>
      </bottom>
      <diagonal/>
    </border>
    <border>
      <left style="dotted">
        <color auto="1"/>
      </left>
      <right style="dotted">
        <color auto="1"/>
      </right>
      <top style="thin">
        <color auto="1"/>
      </top>
      <bottom style="thin">
        <color auto="1"/>
      </bottom>
      <diagonal/>
    </border>
    <border>
      <left style="dotted">
        <color auto="1"/>
      </left>
      <right/>
      <top style="thin">
        <color auto="1"/>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dotted">
        <color auto="1"/>
      </right>
      <top style="thin">
        <color indexed="64"/>
      </top>
      <bottom style="thin">
        <color auto="1"/>
      </bottom>
      <diagonal/>
    </border>
    <border>
      <left style="dotted">
        <color auto="1"/>
      </left>
      <right style="thin">
        <color indexed="64"/>
      </right>
      <top style="thin">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dotted">
        <color auto="1"/>
      </right>
      <top style="thin">
        <color auto="1"/>
      </top>
      <bottom style="thin">
        <color auto="1"/>
      </bottom>
      <diagonal/>
    </border>
    <border>
      <left style="dotted">
        <color indexed="64"/>
      </left>
      <right/>
      <top/>
      <bottom style="thin">
        <color indexed="64"/>
      </bottom>
      <diagonal/>
    </border>
  </borders>
  <cellStyleXfs count="843">
    <xf numFmtId="0" fontId="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6"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0" borderId="0"/>
    <xf numFmtId="164"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33" fillId="0" borderId="0"/>
    <xf numFmtId="0" fontId="33" fillId="0" borderId="0"/>
    <xf numFmtId="44"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282">
    <xf numFmtId="0" fontId="0" fillId="0" borderId="0" xfId="0"/>
    <xf numFmtId="0" fontId="8" fillId="0" borderId="0" xfId="0" applyFont="1"/>
    <xf numFmtId="0" fontId="8" fillId="0" borderId="0" xfId="0" applyFont="1" applyAlignment="1">
      <alignment vertical="top"/>
    </xf>
    <xf numFmtId="0" fontId="17" fillId="0" borderId="0" xfId="0" applyFont="1"/>
    <xf numFmtId="1" fontId="17" fillId="0" borderId="0" xfId="0" applyNumberFormat="1" applyFont="1"/>
    <xf numFmtId="0" fontId="17" fillId="0" borderId="0" xfId="0" applyFont="1" applyAlignment="1">
      <alignment horizontal="center"/>
    </xf>
    <xf numFmtId="0" fontId="13" fillId="0" borderId="0" xfId="0" applyFont="1" applyAlignment="1">
      <alignment horizontal="center"/>
    </xf>
    <xf numFmtId="0" fontId="17" fillId="0" borderId="0" xfId="0" applyFont="1" applyAlignment="1">
      <alignment wrapText="1"/>
    </xf>
    <xf numFmtId="0" fontId="0" fillId="0" borderId="0" xfId="0" applyAlignment="1">
      <alignment wrapText="1"/>
    </xf>
    <xf numFmtId="1" fontId="13" fillId="0" borderId="0" xfId="0" applyNumberFormat="1" applyFont="1" applyAlignment="1">
      <alignment horizontal="center"/>
    </xf>
    <xf numFmtId="0" fontId="25" fillId="0" borderId="0" xfId="0" applyFont="1"/>
    <xf numFmtId="0" fontId="8" fillId="3" borderId="0" xfId="0" applyFont="1" applyFill="1"/>
    <xf numFmtId="0" fontId="26" fillId="3" borderId="0" xfId="0" applyFont="1" applyFill="1"/>
    <xf numFmtId="0" fontId="26" fillId="0" borderId="0" xfId="0" applyFont="1"/>
    <xf numFmtId="0" fontId="7" fillId="0" borderId="0" xfId="0" applyFont="1"/>
    <xf numFmtId="0" fontId="11" fillId="4" borderId="2" xfId="89" applyFont="1" applyFill="1" applyBorder="1" applyAlignment="1">
      <alignment horizontal="left" vertical="top" wrapText="1"/>
    </xf>
    <xf numFmtId="0" fontId="11" fillId="3" borderId="0" xfId="0" applyFont="1" applyFill="1" applyAlignment="1">
      <alignment horizontal="center" vertical="center"/>
    </xf>
    <xf numFmtId="0" fontId="18" fillId="3" borderId="0" xfId="0" applyFont="1" applyFill="1" applyAlignment="1">
      <alignment horizontal="center"/>
    </xf>
    <xf numFmtId="0" fontId="4" fillId="0" borderId="0" xfId="89"/>
    <xf numFmtId="165" fontId="8" fillId="0" borderId="0" xfId="216" applyNumberFormat="1" applyFont="1" applyAlignment="1">
      <alignment horizontal="left" vertical="top"/>
    </xf>
    <xf numFmtId="0" fontId="8" fillId="0" borderId="0" xfId="216" applyFont="1" applyAlignment="1">
      <alignment horizontal="left" vertical="top"/>
    </xf>
    <xf numFmtId="0" fontId="8" fillId="3" borderId="0" xfId="216" applyFont="1" applyFill="1" applyAlignment="1">
      <alignment horizontal="left" vertical="top"/>
    </xf>
    <xf numFmtId="9" fontId="13" fillId="0" borderId="0" xfId="0" applyNumberFormat="1" applyFont="1" applyAlignment="1">
      <alignment horizontal="center"/>
    </xf>
    <xf numFmtId="0" fontId="13" fillId="0" borderId="0" xfId="0" applyFont="1"/>
    <xf numFmtId="0" fontId="11" fillId="0" borderId="0" xfId="216" applyFont="1" applyAlignment="1">
      <alignment horizontal="left" vertical="center"/>
    </xf>
    <xf numFmtId="0" fontId="22" fillId="0" borderId="0" xfId="0" applyFont="1"/>
    <xf numFmtId="0" fontId="21" fillId="0" borderId="0" xfId="0" applyFont="1"/>
    <xf numFmtId="0" fontId="23" fillId="0" borderId="0" xfId="0" applyFont="1"/>
    <xf numFmtId="0" fontId="13" fillId="0" borderId="0" xfId="0" applyFont="1" applyAlignment="1">
      <alignment horizontal="left"/>
    </xf>
    <xf numFmtId="0" fontId="11" fillId="0" borderId="0" xfId="0" applyFont="1"/>
    <xf numFmtId="0" fontId="13" fillId="0" borderId="0" xfId="0" applyFont="1" applyAlignment="1">
      <alignment horizontal="center" vertical="top" wrapText="1"/>
    </xf>
    <xf numFmtId="1" fontId="11" fillId="0" borderId="0" xfId="0" applyNumberFormat="1" applyFont="1"/>
    <xf numFmtId="0" fontId="27" fillId="0" borderId="0" xfId="0" applyFont="1" applyAlignment="1">
      <alignment vertical="top"/>
    </xf>
    <xf numFmtId="9" fontId="17" fillId="0" borderId="0" xfId="0" applyNumberFormat="1" applyFont="1" applyAlignment="1">
      <alignment horizontal="center"/>
    </xf>
    <xf numFmtId="9" fontId="13" fillId="0" borderId="0" xfId="381" applyFont="1" applyFill="1" applyBorder="1" applyAlignment="1" applyProtection="1">
      <alignment horizontal="center"/>
    </xf>
    <xf numFmtId="9" fontId="18" fillId="3" borderId="0" xfId="0" applyNumberFormat="1" applyFont="1" applyFill="1" applyAlignment="1">
      <alignment horizontal="center"/>
    </xf>
    <xf numFmtId="0" fontId="12" fillId="3" borderId="0" xfId="0" applyFont="1" applyFill="1"/>
    <xf numFmtId="9" fontId="17" fillId="3" borderId="0" xfId="216" applyNumberFormat="1" applyFont="1" applyFill="1" applyAlignment="1">
      <alignment horizontal="center" vertical="top"/>
    </xf>
    <xf numFmtId="2" fontId="11" fillId="4" borderId="2" xfId="50" applyNumberFormat="1" applyFont="1" applyFill="1" applyBorder="1" applyAlignment="1" applyProtection="1">
      <alignment horizontal="center" vertical="center"/>
    </xf>
    <xf numFmtId="2" fontId="11" fillId="4" borderId="2" xfId="312" applyNumberFormat="1" applyFont="1" applyFill="1" applyBorder="1" applyAlignment="1">
      <alignment horizontal="center" vertical="center"/>
    </xf>
    <xf numFmtId="2" fontId="8" fillId="0" borderId="0" xfId="50" applyNumberFormat="1" applyFont="1" applyAlignment="1">
      <alignment horizontal="center" vertical="top"/>
    </xf>
    <xf numFmtId="2" fontId="26" fillId="3" borderId="0" xfId="50" applyNumberFormat="1" applyFont="1" applyFill="1" applyAlignment="1">
      <alignment horizontal="center" vertical="top"/>
    </xf>
    <xf numFmtId="2" fontId="26" fillId="3" borderId="0" xfId="0" applyNumberFormat="1" applyFont="1" applyFill="1" applyAlignment="1">
      <alignment horizontal="center"/>
    </xf>
    <xf numFmtId="2" fontId="11" fillId="3" borderId="0" xfId="55" applyNumberFormat="1" applyFont="1" applyFill="1" applyBorder="1" applyAlignment="1" applyProtection="1">
      <alignment horizontal="left" vertical="top" wrapText="1"/>
    </xf>
    <xf numFmtId="2" fontId="12" fillId="4" borderId="1" xfId="89" applyNumberFormat="1" applyFont="1" applyFill="1" applyBorder="1" applyAlignment="1">
      <alignment horizontal="center" vertical="top"/>
    </xf>
    <xf numFmtId="2" fontId="12" fillId="4" borderId="1" xfId="89" applyNumberFormat="1" applyFont="1" applyFill="1" applyBorder="1" applyAlignment="1">
      <alignment vertical="top"/>
    </xf>
    <xf numFmtId="2" fontId="8" fillId="0" borderId="0" xfId="0" applyNumberFormat="1" applyFont="1" applyAlignment="1">
      <alignment vertical="top"/>
    </xf>
    <xf numFmtId="2" fontId="8" fillId="0" borderId="0" xfId="0" applyNumberFormat="1" applyFont="1"/>
    <xf numFmtId="1" fontId="11" fillId="4" borderId="3" xfId="50" applyNumberFormat="1" applyFont="1" applyFill="1" applyBorder="1" applyAlignment="1" applyProtection="1">
      <alignment horizontal="center" vertical="center"/>
    </xf>
    <xf numFmtId="0" fontId="17" fillId="0" borderId="7" xfId="0" applyFont="1" applyBorder="1" applyAlignment="1">
      <alignment horizontal="justify" vertical="top" wrapText="1"/>
    </xf>
    <xf numFmtId="0" fontId="19" fillId="0" borderId="0" xfId="0" applyFont="1" applyAlignment="1">
      <alignment horizontal="center" vertical="center"/>
    </xf>
    <xf numFmtId="0" fontId="13" fillId="0" borderId="0" xfId="0" applyFont="1" applyAlignment="1">
      <alignment vertical="center" wrapText="1"/>
    </xf>
    <xf numFmtId="0" fontId="17" fillId="0" borderId="0" xfId="0" applyFont="1" applyAlignment="1">
      <alignment horizontal="justify" vertical="top" wrapText="1"/>
    </xf>
    <xf numFmtId="0" fontId="20" fillId="0" borderId="0" xfId="0" applyFont="1" applyAlignment="1">
      <alignment horizontal="justify" vertical="top" wrapText="1"/>
    </xf>
    <xf numFmtId="9" fontId="17" fillId="0" borderId="0" xfId="0" applyNumberFormat="1" applyFont="1" applyAlignment="1">
      <alignment horizontal="justify" vertical="top" wrapText="1"/>
    </xf>
    <xf numFmtId="9" fontId="20" fillId="4" borderId="1" xfId="89" applyNumberFormat="1" applyFont="1" applyFill="1" applyBorder="1" applyAlignment="1">
      <alignment horizontal="center" vertical="top"/>
    </xf>
    <xf numFmtId="0" fontId="20" fillId="4" borderId="1" xfId="89" applyFont="1" applyFill="1" applyBorder="1" applyAlignment="1">
      <alignment horizontal="center" vertical="top"/>
    </xf>
    <xf numFmtId="0" fontId="21" fillId="3" borderId="0" xfId="0" applyFont="1" applyFill="1"/>
    <xf numFmtId="3" fontId="8" fillId="3" borderId="0" xfId="216" applyNumberFormat="1" applyFont="1" applyFill="1" applyAlignment="1">
      <alignment horizontal="center" vertical="top"/>
    </xf>
    <xf numFmtId="3" fontId="8" fillId="0" borderId="0" xfId="216" applyNumberFormat="1" applyFont="1" applyAlignment="1">
      <alignment horizontal="center" vertical="top"/>
    </xf>
    <xf numFmtId="2" fontId="17" fillId="0" borderId="0" xfId="0" applyNumberFormat="1" applyFont="1" applyAlignment="1">
      <alignment horizontal="justify" vertical="top" wrapText="1"/>
    </xf>
    <xf numFmtId="0" fontId="17" fillId="0" borderId="8" xfId="0" applyFont="1" applyBorder="1" applyAlignment="1">
      <alignment horizontal="center" vertical="top" wrapText="1"/>
    </xf>
    <xf numFmtId="9" fontId="20" fillId="4" borderId="4" xfId="89" applyNumberFormat="1" applyFont="1" applyFill="1" applyBorder="1" applyAlignment="1">
      <alignment horizontal="center" vertical="top"/>
    </xf>
    <xf numFmtId="0" fontId="11" fillId="4" borderId="2" xfId="209" applyFont="1" applyFill="1" applyBorder="1" applyAlignment="1">
      <alignment horizontal="left" vertical="center"/>
    </xf>
    <xf numFmtId="0" fontId="8" fillId="0" borderId="0" xfId="0" applyFont="1" applyAlignment="1">
      <alignment vertical="center"/>
    </xf>
    <xf numFmtId="0" fontId="11" fillId="4" borderId="3" xfId="312" applyFont="1" applyFill="1" applyBorder="1" applyAlignment="1">
      <alignment horizontal="left" vertical="center" wrapText="1"/>
    </xf>
    <xf numFmtId="0" fontId="11" fillId="4" borderId="2" xfId="312" applyFont="1" applyFill="1" applyBorder="1" applyAlignment="1">
      <alignment horizontal="left" vertical="center" wrapText="1"/>
    </xf>
    <xf numFmtId="2" fontId="8" fillId="0" borderId="0" xfId="0" applyNumberFormat="1" applyFont="1" applyAlignment="1">
      <alignment vertical="center"/>
    </xf>
    <xf numFmtId="0" fontId="14" fillId="5" borderId="0" xfId="55" applyFont="1" applyFill="1" applyBorder="1" applyAlignment="1" applyProtection="1">
      <alignment vertical="center" wrapText="1"/>
    </xf>
    <xf numFmtId="2" fontId="24" fillId="5" borderId="0" xfId="55" applyNumberFormat="1" applyFont="1" applyFill="1" applyBorder="1" applyAlignment="1" applyProtection="1">
      <alignment horizontal="right" vertical="center"/>
    </xf>
    <xf numFmtId="165" fontId="28" fillId="4" borderId="2" xfId="0" applyNumberFormat="1" applyFont="1" applyFill="1" applyBorder="1" applyAlignment="1">
      <alignment horizontal="left" vertical="top"/>
    </xf>
    <xf numFmtId="165" fontId="28" fillId="4" borderId="3" xfId="0" applyNumberFormat="1" applyFont="1" applyFill="1" applyBorder="1" applyAlignment="1">
      <alignment horizontal="left" vertical="top"/>
    </xf>
    <xf numFmtId="2" fontId="28" fillId="3" borderId="2" xfId="50" applyNumberFormat="1" applyFont="1" applyFill="1" applyBorder="1" applyAlignment="1">
      <alignment horizontal="center" vertical="top" wrapText="1"/>
    </xf>
    <xf numFmtId="9" fontId="28" fillId="2" borderId="2" xfId="0" applyNumberFormat="1" applyFont="1" applyFill="1" applyBorder="1" applyAlignment="1">
      <alignment horizontal="center" vertical="top" wrapText="1"/>
    </xf>
    <xf numFmtId="0" fontId="20" fillId="5" borderId="5" xfId="0" applyFont="1" applyFill="1" applyBorder="1" applyAlignment="1">
      <alignment horizontal="justify" vertical="top" wrapText="1"/>
    </xf>
    <xf numFmtId="0" fontId="20" fillId="5" borderId="6" xfId="0" applyFont="1" applyFill="1" applyBorder="1" applyAlignment="1">
      <alignment horizontal="center" vertical="top" wrapText="1"/>
    </xf>
    <xf numFmtId="0" fontId="14" fillId="5" borderId="0" xfId="89" applyFont="1" applyFill="1" applyAlignment="1">
      <alignment horizontal="left" vertical="center"/>
    </xf>
    <xf numFmtId="2" fontId="11" fillId="3" borderId="0" xfId="0" applyNumberFormat="1" applyFont="1" applyFill="1" applyAlignment="1">
      <alignment horizontal="center" vertical="top"/>
    </xf>
    <xf numFmtId="1" fontId="9" fillId="3" borderId="0" xfId="49" applyNumberFormat="1" applyFont="1" applyFill="1" applyBorder="1" applyAlignment="1">
      <alignment horizontal="left" vertical="top"/>
    </xf>
    <xf numFmtId="0" fontId="10" fillId="3" borderId="0" xfId="0" applyFont="1" applyFill="1" applyAlignment="1">
      <alignment horizontal="left" vertical="top"/>
    </xf>
    <xf numFmtId="2" fontId="10" fillId="3" borderId="0" xfId="0" applyNumberFormat="1" applyFont="1" applyFill="1" applyAlignment="1">
      <alignment horizontal="center" vertical="top"/>
    </xf>
    <xf numFmtId="9" fontId="11" fillId="3" borderId="0" xfId="0" applyNumberFormat="1" applyFont="1" applyFill="1" applyAlignment="1">
      <alignment horizontal="center" vertical="top"/>
    </xf>
    <xf numFmtId="0" fontId="12" fillId="3" borderId="0" xfId="0" applyFont="1" applyFill="1" applyAlignment="1">
      <alignment horizontal="left" vertical="top"/>
    </xf>
    <xf numFmtId="0" fontId="30" fillId="4" borderId="2" xfId="209" applyFont="1" applyFill="1" applyBorder="1" applyAlignment="1">
      <alignment horizontal="left" vertical="center"/>
    </xf>
    <xf numFmtId="10" fontId="11" fillId="0" borderId="2" xfId="50" applyNumberFormat="1" applyFont="1" applyFill="1" applyBorder="1" applyAlignment="1" applyProtection="1">
      <alignment horizontal="center" vertical="center"/>
    </xf>
    <xf numFmtId="0" fontId="8" fillId="3" borderId="0" xfId="0" applyFont="1" applyFill="1" applyAlignment="1">
      <alignment vertical="center"/>
    </xf>
    <xf numFmtId="0" fontId="12" fillId="4" borderId="4" xfId="55" applyFont="1" applyFill="1" applyBorder="1" applyAlignment="1" applyProtection="1">
      <alignment vertical="top"/>
    </xf>
    <xf numFmtId="0" fontId="30" fillId="4" borderId="3" xfId="209" applyFont="1" applyFill="1" applyBorder="1" applyAlignment="1">
      <alignment horizontal="left" vertical="center"/>
    </xf>
    <xf numFmtId="0" fontId="12" fillId="4" borderId="4" xfId="89" applyFont="1" applyFill="1" applyBorder="1" applyAlignment="1">
      <alignment vertical="top"/>
    </xf>
    <xf numFmtId="2" fontId="12" fillId="4" borderId="4" xfId="89" applyNumberFormat="1" applyFont="1" applyFill="1" applyBorder="1" applyAlignment="1">
      <alignment horizontal="center" vertical="top"/>
    </xf>
    <xf numFmtId="2" fontId="12" fillId="4" borderId="4" xfId="89" applyNumberFormat="1" applyFont="1" applyFill="1" applyBorder="1" applyAlignment="1">
      <alignment vertical="top"/>
    </xf>
    <xf numFmtId="0" fontId="20" fillId="4" borderId="4" xfId="89" applyFont="1" applyFill="1" applyBorder="1" applyAlignment="1">
      <alignment horizontal="center" vertical="top"/>
    </xf>
    <xf numFmtId="1" fontId="11" fillId="4" borderId="0" xfId="50" applyNumberFormat="1" applyFont="1" applyFill="1" applyBorder="1" applyAlignment="1" applyProtection="1">
      <alignment horizontal="center" vertical="center"/>
    </xf>
    <xf numFmtId="0" fontId="11" fillId="4" borderId="2" xfId="89" applyFont="1" applyFill="1" applyBorder="1" applyAlignment="1">
      <alignment horizontal="left" vertical="center" wrapText="1"/>
    </xf>
    <xf numFmtId="0" fontId="8" fillId="6" borderId="0" xfId="0" applyFont="1" applyFill="1" applyAlignment="1">
      <alignment vertical="center"/>
    </xf>
    <xf numFmtId="0" fontId="30" fillId="0" borderId="2" xfId="209" applyFont="1" applyBorder="1" applyAlignment="1">
      <alignment horizontal="left" vertical="center"/>
    </xf>
    <xf numFmtId="0" fontId="30" fillId="0" borderId="3" xfId="209" applyFont="1" applyBorder="1" applyAlignment="1">
      <alignment horizontal="left" vertical="center"/>
    </xf>
    <xf numFmtId="0" fontId="11" fillId="0" borderId="3" xfId="312" applyFont="1" applyBorder="1" applyAlignment="1">
      <alignment horizontal="left" vertical="center" wrapText="1"/>
    </xf>
    <xf numFmtId="1" fontId="11" fillId="0" borderId="3" xfId="50" applyNumberFormat="1" applyFont="1" applyFill="1" applyBorder="1" applyAlignment="1" applyProtection="1">
      <alignment horizontal="center" vertical="center"/>
    </xf>
    <xf numFmtId="167" fontId="0" fillId="0" borderId="0" xfId="0" applyNumberFormat="1"/>
    <xf numFmtId="0" fontId="30" fillId="3" borderId="2" xfId="209" applyFont="1" applyFill="1" applyBorder="1" applyAlignment="1">
      <alignment horizontal="left" vertical="center"/>
    </xf>
    <xf numFmtId="0" fontId="20" fillId="0" borderId="0" xfId="0" applyFont="1" applyAlignment="1">
      <alignment horizontal="left" vertical="top" wrapText="1"/>
    </xf>
    <xf numFmtId="0" fontId="17" fillId="0" borderId="0" xfId="0" applyFont="1" applyAlignment="1">
      <alignment horizontal="center" vertical="top" wrapText="1"/>
    </xf>
    <xf numFmtId="0" fontId="20" fillId="5" borderId="5" xfId="0" applyFont="1" applyFill="1" applyBorder="1" applyAlignment="1">
      <alignment horizontal="center" vertical="top" wrapText="1"/>
    </xf>
    <xf numFmtId="10" fontId="17" fillId="0" borderId="7" xfId="0" applyNumberFormat="1" applyFont="1" applyBorder="1" applyAlignment="1">
      <alignment horizontal="center" vertical="top" wrapText="1"/>
    </xf>
    <xf numFmtId="0" fontId="11" fillId="4" borderId="9" xfId="209" applyFont="1" applyFill="1" applyBorder="1" applyAlignment="1">
      <alignment horizontal="left" vertical="center"/>
    </xf>
    <xf numFmtId="1" fontId="11" fillId="4" borderId="10" xfId="50" applyNumberFormat="1" applyFont="1" applyFill="1" applyBorder="1" applyAlignment="1" applyProtection="1">
      <alignment horizontal="center" vertical="center"/>
    </xf>
    <xf numFmtId="0" fontId="12" fillId="4" borderId="0" xfId="55" applyFont="1" applyFill="1" applyBorder="1" applyAlignment="1" applyProtection="1">
      <alignment vertical="top"/>
    </xf>
    <xf numFmtId="0" fontId="12" fillId="4" borderId="0" xfId="89" applyFont="1" applyFill="1" applyAlignment="1">
      <alignment vertical="top"/>
    </xf>
    <xf numFmtId="2" fontId="12" fillId="4" borderId="0" xfId="89" applyNumberFormat="1" applyFont="1" applyFill="1" applyAlignment="1">
      <alignment horizontal="center" vertical="top"/>
    </xf>
    <xf numFmtId="2" fontId="12" fillId="4" borderId="0" xfId="89" applyNumberFormat="1" applyFont="1" applyFill="1" applyAlignment="1">
      <alignment vertical="top"/>
    </xf>
    <xf numFmtId="9" fontId="20" fillId="4" borderId="0" xfId="89" applyNumberFormat="1" applyFont="1" applyFill="1" applyAlignment="1">
      <alignment horizontal="center" vertical="top"/>
    </xf>
    <xf numFmtId="0" fontId="20" fillId="4" borderId="0" xfId="89" applyFont="1" applyFill="1" applyAlignment="1">
      <alignment horizontal="center" vertical="top"/>
    </xf>
    <xf numFmtId="168" fontId="11" fillId="4" borderId="2" xfId="50" applyNumberFormat="1" applyFont="1" applyFill="1" applyBorder="1" applyAlignment="1" applyProtection="1">
      <alignment horizontal="center" vertical="center"/>
    </xf>
    <xf numFmtId="168" fontId="11" fillId="4" borderId="2" xfId="312" applyNumberFormat="1" applyFont="1" applyFill="1" applyBorder="1" applyAlignment="1">
      <alignment horizontal="center" vertical="center"/>
    </xf>
    <xf numFmtId="168" fontId="11" fillId="0" borderId="2" xfId="312" applyNumberFormat="1" applyFont="1" applyBorder="1" applyAlignment="1">
      <alignment horizontal="center" vertical="center"/>
    </xf>
    <xf numFmtId="168" fontId="11" fillId="4" borderId="2" xfId="793" applyNumberFormat="1" applyFont="1" applyFill="1" applyBorder="1" applyAlignment="1">
      <alignment horizontal="center" vertical="center"/>
    </xf>
    <xf numFmtId="0" fontId="32" fillId="0" borderId="0" xfId="0" applyFont="1" applyAlignment="1">
      <alignment vertical="top" wrapText="1"/>
    </xf>
    <xf numFmtId="0" fontId="17" fillId="0" borderId="0" xfId="0" applyFont="1" applyAlignment="1">
      <alignment vertical="top" wrapText="1"/>
    </xf>
    <xf numFmtId="0" fontId="22" fillId="0" borderId="0" xfId="0" applyFont="1" applyAlignment="1">
      <alignment vertical="center"/>
    </xf>
    <xf numFmtId="165" fontId="28" fillId="0" borderId="3" xfId="0" applyNumberFormat="1" applyFont="1" applyBorder="1" applyAlignment="1">
      <alignment horizontal="center" vertical="top" wrapText="1"/>
    </xf>
    <xf numFmtId="0" fontId="30" fillId="4" borderId="0" xfId="55" applyFont="1" applyFill="1" applyBorder="1" applyAlignment="1" applyProtection="1">
      <alignment vertical="top" wrapText="1"/>
    </xf>
    <xf numFmtId="0" fontId="38" fillId="4" borderId="0" xfId="55" applyFont="1" applyFill="1" applyBorder="1" applyAlignment="1" applyProtection="1">
      <alignment horizontal="left" vertical="top" wrapText="1"/>
    </xf>
    <xf numFmtId="0" fontId="36" fillId="4" borderId="0" xfId="55" applyFont="1" applyFill="1" applyBorder="1" applyAlignment="1" applyProtection="1">
      <alignment vertical="top"/>
    </xf>
    <xf numFmtId="165" fontId="42" fillId="4" borderId="2" xfId="0" applyNumberFormat="1" applyFont="1" applyFill="1" applyBorder="1" applyAlignment="1">
      <alignment horizontal="left" vertical="top"/>
    </xf>
    <xf numFmtId="165" fontId="42" fillId="4" borderId="3" xfId="0" applyNumberFormat="1" applyFont="1" applyFill="1" applyBorder="1" applyAlignment="1">
      <alignment horizontal="left" vertical="top"/>
    </xf>
    <xf numFmtId="2" fontId="42" fillId="3" borderId="2" xfId="50" applyNumberFormat="1" applyFont="1" applyFill="1" applyBorder="1" applyAlignment="1">
      <alignment horizontal="center" vertical="top" wrapText="1"/>
    </xf>
    <xf numFmtId="9" fontId="42" fillId="2" borderId="2" xfId="0" applyNumberFormat="1" applyFont="1" applyFill="1" applyBorder="1" applyAlignment="1">
      <alignment horizontal="center" vertical="top" wrapText="1"/>
    </xf>
    <xf numFmtId="165" fontId="42" fillId="0" borderId="3" xfId="0" applyNumberFormat="1" applyFont="1" applyBorder="1" applyAlignment="1">
      <alignment horizontal="center" vertical="center" wrapText="1"/>
    </xf>
    <xf numFmtId="0" fontId="43" fillId="4" borderId="0" xfId="55" applyFont="1" applyFill="1" applyBorder="1" applyAlignment="1" applyProtection="1">
      <alignment horizontal="left" vertical="top" wrapText="1"/>
    </xf>
    <xf numFmtId="0" fontId="38" fillId="4" borderId="0" xfId="55" applyFont="1" applyFill="1" applyBorder="1" applyAlignment="1" applyProtection="1">
      <alignment vertical="top" wrapText="1"/>
    </xf>
    <xf numFmtId="0" fontId="38" fillId="4" borderId="4" xfId="55" applyFont="1" applyFill="1" applyBorder="1" applyAlignment="1" applyProtection="1">
      <alignment horizontal="left" vertical="top" wrapText="1"/>
    </xf>
    <xf numFmtId="0" fontId="43" fillId="4" borderId="0" xfId="55" applyFont="1" applyFill="1" applyBorder="1" applyAlignment="1" applyProtection="1">
      <alignment vertical="top" wrapText="1"/>
    </xf>
    <xf numFmtId="0" fontId="43" fillId="4" borderId="0" xfId="55" applyFont="1" applyFill="1" applyBorder="1" applyAlignment="1" applyProtection="1">
      <alignment vertical="top"/>
    </xf>
    <xf numFmtId="0" fontId="44" fillId="4" borderId="0" xfId="55" applyFont="1" applyFill="1" applyBorder="1" applyAlignment="1" applyProtection="1">
      <alignment vertical="top" wrapText="1"/>
    </xf>
    <xf numFmtId="0" fontId="46" fillId="3" borderId="0" xfId="0" applyFont="1" applyFill="1" applyAlignment="1">
      <alignment vertical="top"/>
    </xf>
    <xf numFmtId="0" fontId="44" fillId="4" borderId="0" xfId="55" applyFont="1" applyFill="1" applyBorder="1" applyAlignment="1" applyProtection="1">
      <alignment vertical="top"/>
    </xf>
    <xf numFmtId="0" fontId="36" fillId="4" borderId="0" xfId="55" applyFont="1" applyFill="1" applyBorder="1" applyAlignment="1" applyProtection="1">
      <alignment horizontal="left" vertical="top" wrapText="1"/>
    </xf>
    <xf numFmtId="0" fontId="43" fillId="4" borderId="0" xfId="55" applyFont="1" applyFill="1" applyBorder="1" applyAlignment="1" applyProtection="1">
      <alignment horizontal="left" vertical="top"/>
    </xf>
    <xf numFmtId="0" fontId="43" fillId="4" borderId="0" xfId="55" applyFont="1" applyFill="1" applyBorder="1" applyAlignment="1" applyProtection="1">
      <alignment horizontal="center" vertical="top"/>
    </xf>
    <xf numFmtId="0" fontId="47" fillId="3" borderId="0" xfId="0" applyFont="1" applyFill="1" applyAlignment="1">
      <alignment vertical="top"/>
    </xf>
    <xf numFmtId="0" fontId="20" fillId="0" borderId="0" xfId="0" applyFont="1" applyAlignment="1">
      <alignment horizontal="center" vertical="top" wrapText="1"/>
    </xf>
    <xf numFmtId="10" fontId="17" fillId="0" borderId="0" xfId="0" applyNumberFormat="1" applyFont="1" applyAlignment="1">
      <alignment horizontal="center" vertical="top" wrapText="1"/>
    </xf>
    <xf numFmtId="0" fontId="48" fillId="3" borderId="0" xfId="0" applyFont="1" applyFill="1" applyAlignment="1">
      <alignment horizontal="left" vertical="top" wrapText="1"/>
    </xf>
    <xf numFmtId="0" fontId="49" fillId="3" borderId="0" xfId="0" applyFont="1" applyFill="1"/>
    <xf numFmtId="0" fontId="8" fillId="3" borderId="0" xfId="0" applyFont="1" applyFill="1" applyAlignment="1">
      <alignment vertical="top" wrapText="1"/>
    </xf>
    <xf numFmtId="0" fontId="39" fillId="5" borderId="0" xfId="55" applyFont="1" applyFill="1" applyBorder="1" applyAlignment="1" applyProtection="1">
      <alignment vertical="center" wrapText="1"/>
    </xf>
    <xf numFmtId="0" fontId="29" fillId="5" borderId="0" xfId="55" applyFont="1" applyFill="1" applyBorder="1" applyAlignment="1" applyProtection="1">
      <alignment vertical="center" wrapText="1"/>
    </xf>
    <xf numFmtId="0" fontId="14" fillId="5" borderId="0" xfId="55" applyFont="1" applyFill="1" applyBorder="1" applyAlignment="1" applyProtection="1">
      <alignment horizontal="left" vertical="center" wrapText="1"/>
    </xf>
    <xf numFmtId="0" fontId="14" fillId="5" borderId="0" xfId="89" applyFont="1" applyFill="1" applyAlignment="1">
      <alignment horizontal="left" vertical="center" wrapText="1"/>
    </xf>
    <xf numFmtId="0" fontId="52" fillId="3" borderId="0" xfId="0" applyFont="1" applyFill="1" applyAlignment="1">
      <alignment horizontal="left" vertical="top" wrapText="1"/>
    </xf>
    <xf numFmtId="0" fontId="36" fillId="4" borderId="0" xfId="89" applyFont="1" applyFill="1" applyAlignment="1">
      <alignment vertical="center" wrapText="1"/>
    </xf>
    <xf numFmtId="0" fontId="8" fillId="3" borderId="0" xfId="0" applyFont="1" applyFill="1" applyAlignment="1">
      <alignment horizontal="left" vertical="center"/>
    </xf>
    <xf numFmtId="0" fontId="49" fillId="0" borderId="0" xfId="0" applyFont="1" applyAlignment="1">
      <alignment horizontal="left" vertical="top"/>
    </xf>
    <xf numFmtId="2" fontId="49" fillId="3" borderId="0" xfId="0" applyNumberFormat="1" applyFont="1" applyFill="1" applyAlignment="1">
      <alignment vertical="center"/>
    </xf>
    <xf numFmtId="0" fontId="57" fillId="3" borderId="0" xfId="0" applyFont="1" applyFill="1" applyAlignment="1">
      <alignment horizontal="left" vertical="center" wrapText="1"/>
    </xf>
    <xf numFmtId="0" fontId="59" fillId="5" borderId="0" xfId="55" applyFont="1" applyFill="1" applyBorder="1" applyAlignment="1" applyProtection="1">
      <alignment vertical="center" wrapText="1"/>
    </xf>
    <xf numFmtId="165" fontId="28" fillId="4" borderId="2" xfId="0" applyNumberFormat="1" applyFont="1" applyFill="1" applyBorder="1" applyAlignment="1">
      <alignment horizontal="left" vertical="center"/>
    </xf>
    <xf numFmtId="2" fontId="28" fillId="3" borderId="2" xfId="50" applyNumberFormat="1" applyFont="1" applyFill="1" applyBorder="1" applyAlignment="1">
      <alignment horizontal="center" vertical="center" wrapText="1"/>
    </xf>
    <xf numFmtId="0" fontId="32" fillId="0" borderId="24" xfId="0" applyFont="1" applyBorder="1"/>
    <xf numFmtId="0" fontId="11" fillId="0" borderId="25" xfId="312" applyFont="1" applyBorder="1" applyAlignment="1">
      <alignment horizontal="left" vertical="center" wrapText="1"/>
    </xf>
    <xf numFmtId="0" fontId="11" fillId="0" borderId="26" xfId="312" applyFont="1" applyBorder="1" applyAlignment="1">
      <alignment horizontal="left" vertical="center" wrapText="1"/>
    </xf>
    <xf numFmtId="0" fontId="43" fillId="3" borderId="0" xfId="55" applyFont="1" applyFill="1" applyBorder="1" applyAlignment="1" applyProtection="1">
      <alignment horizontal="left" vertical="top" wrapText="1"/>
    </xf>
    <xf numFmtId="0" fontId="30" fillId="4" borderId="24" xfId="209" applyFont="1" applyFill="1" applyBorder="1" applyAlignment="1">
      <alignment horizontal="left" vertical="center"/>
    </xf>
    <xf numFmtId="0" fontId="32" fillId="0" borderId="2" xfId="0" applyFont="1" applyBorder="1" applyAlignment="1">
      <alignment horizontal="left" vertical="center"/>
    </xf>
    <xf numFmtId="0" fontId="32" fillId="0" borderId="24" xfId="0" applyFont="1" applyBorder="1" applyAlignment="1">
      <alignment horizontal="left" vertical="center"/>
    </xf>
    <xf numFmtId="0" fontId="53" fillId="3" borderId="0" xfId="0" applyFont="1" applyFill="1" applyAlignment="1">
      <alignment horizontal="left" vertical="top" wrapText="1"/>
    </xf>
    <xf numFmtId="0" fontId="48" fillId="3" borderId="4" xfId="0" applyFont="1" applyFill="1" applyBorder="1" applyAlignment="1">
      <alignment horizontal="left" vertical="top" wrapText="1"/>
    </xf>
    <xf numFmtId="0" fontId="8" fillId="3" borderId="0" xfId="0" applyFont="1" applyFill="1" applyAlignment="1">
      <alignment horizontal="left" vertical="top" wrapText="1"/>
    </xf>
    <xf numFmtId="0" fontId="34" fillId="5" borderId="0" xfId="55" applyFont="1" applyFill="1" applyBorder="1" applyAlignment="1" applyProtection="1">
      <alignment horizontal="left" vertical="center" wrapText="1"/>
    </xf>
    <xf numFmtId="0" fontId="61" fillId="3" borderId="0" xfId="0" applyFont="1" applyFill="1" applyAlignment="1">
      <alignment horizontal="center" vertical="center"/>
    </xf>
    <xf numFmtId="165" fontId="28" fillId="4" borderId="3" xfId="0" applyNumberFormat="1" applyFont="1" applyFill="1" applyBorder="1" applyAlignment="1">
      <alignment horizontal="center" vertical="center" wrapText="1"/>
    </xf>
    <xf numFmtId="168" fontId="8" fillId="0" borderId="0" xfId="0" applyNumberFormat="1" applyFont="1" applyAlignment="1">
      <alignment vertical="center"/>
    </xf>
    <xf numFmtId="0" fontId="11" fillId="0" borderId="2" xfId="209" applyFont="1" applyBorder="1" applyAlignment="1">
      <alignment horizontal="left" vertical="center"/>
    </xf>
    <xf numFmtId="0" fontId="11" fillId="4" borderId="3" xfId="312" applyFont="1" applyFill="1" applyBorder="1" applyAlignment="1">
      <alignment vertical="top" wrapText="1"/>
    </xf>
    <xf numFmtId="0" fontId="11" fillId="4" borderId="2" xfId="312" applyFont="1" applyFill="1" applyBorder="1" applyAlignment="1">
      <alignment vertical="top" wrapText="1"/>
    </xf>
    <xf numFmtId="168" fontId="11" fillId="4" borderId="2" xfId="50" applyNumberFormat="1" applyFont="1" applyFill="1" applyBorder="1" applyAlignment="1" applyProtection="1">
      <alignment vertical="top"/>
    </xf>
    <xf numFmtId="168" fontId="11" fillId="4" borderId="2" xfId="50" applyNumberFormat="1" applyFont="1" applyFill="1" applyBorder="1" applyAlignment="1" applyProtection="1">
      <alignment horizontal="left" vertical="center"/>
    </xf>
    <xf numFmtId="0" fontId="64" fillId="0" borderId="0" xfId="0" applyFont="1"/>
    <xf numFmtId="165" fontId="32" fillId="4" borderId="2" xfId="0" applyNumberFormat="1" applyFont="1" applyFill="1" applyBorder="1" applyAlignment="1">
      <alignment horizontal="left" vertical="center"/>
    </xf>
    <xf numFmtId="165" fontId="32" fillId="4" borderId="3" xfId="0" applyNumberFormat="1" applyFont="1" applyFill="1" applyBorder="1" applyAlignment="1">
      <alignment horizontal="left" vertical="center"/>
    </xf>
    <xf numFmtId="0" fontId="63" fillId="4" borderId="2" xfId="0" applyFont="1" applyFill="1" applyBorder="1" applyAlignment="1">
      <alignment horizontal="left" vertical="top"/>
    </xf>
    <xf numFmtId="0" fontId="64" fillId="4" borderId="2" xfId="0" applyFont="1" applyFill="1" applyBorder="1" applyAlignment="1">
      <alignment horizontal="left" vertical="top"/>
    </xf>
    <xf numFmtId="0" fontId="11" fillId="4" borderId="0" xfId="209" applyFont="1" applyFill="1" applyAlignment="1">
      <alignment horizontal="left" vertical="center"/>
    </xf>
    <xf numFmtId="0" fontId="11" fillId="4" borderId="0" xfId="312" applyFont="1" applyFill="1" applyAlignment="1">
      <alignment horizontal="left" vertical="center" wrapText="1"/>
    </xf>
    <xf numFmtId="0" fontId="11" fillId="4" borderId="0" xfId="312" applyFont="1" applyFill="1" applyAlignment="1">
      <alignment vertical="top" wrapText="1"/>
    </xf>
    <xf numFmtId="168" fontId="11" fillId="4" borderId="0" xfId="50" applyNumberFormat="1" applyFont="1" applyFill="1" applyBorder="1" applyAlignment="1" applyProtection="1">
      <alignment horizontal="center" vertical="center"/>
    </xf>
    <xf numFmtId="168" fontId="11" fillId="4" borderId="0" xfId="312" applyNumberFormat="1" applyFont="1" applyFill="1" applyAlignment="1">
      <alignment horizontal="center" vertical="center"/>
    </xf>
    <xf numFmtId="10" fontId="11" fillId="0" borderId="0" xfId="50" applyNumberFormat="1" applyFont="1" applyFill="1" applyBorder="1" applyAlignment="1" applyProtection="1">
      <alignment horizontal="center" vertical="center"/>
    </xf>
    <xf numFmtId="165" fontId="28" fillId="4" borderId="9" xfId="0" applyNumberFormat="1" applyFont="1" applyFill="1" applyBorder="1" applyAlignment="1">
      <alignment horizontal="left" vertical="top"/>
    </xf>
    <xf numFmtId="165" fontId="28" fillId="0" borderId="10" xfId="0" applyNumberFormat="1" applyFont="1" applyBorder="1" applyAlignment="1">
      <alignment horizontal="center" vertical="center" wrapText="1"/>
    </xf>
    <xf numFmtId="0" fontId="11" fillId="0" borderId="3" xfId="0" applyFont="1" applyBorder="1" applyAlignment="1">
      <alignment horizontal="left" vertical="center" wrapText="1"/>
    </xf>
    <xf numFmtId="0" fontId="11" fillId="0" borderId="27" xfId="0" applyFont="1" applyBorder="1" applyAlignment="1">
      <alignment horizontal="left" vertical="center" wrapText="1"/>
    </xf>
    <xf numFmtId="0" fontId="11" fillId="7" borderId="3" xfId="0" applyFont="1" applyFill="1" applyBorder="1" applyAlignment="1">
      <alignment horizontal="left" vertical="center" wrapText="1"/>
    </xf>
    <xf numFmtId="0" fontId="11" fillId="7" borderId="27" xfId="0" applyFont="1" applyFill="1" applyBorder="1" applyAlignment="1">
      <alignment horizontal="left" vertical="center" wrapText="1"/>
    </xf>
    <xf numFmtId="165" fontId="66" fillId="4" borderId="2" xfId="0" applyNumberFormat="1" applyFont="1" applyFill="1" applyBorder="1" applyAlignment="1">
      <alignment horizontal="left" vertical="top"/>
    </xf>
    <xf numFmtId="165" fontId="66" fillId="4" borderId="3" xfId="0" applyNumberFormat="1" applyFont="1" applyFill="1" applyBorder="1" applyAlignment="1">
      <alignment horizontal="left" vertical="top"/>
    </xf>
    <xf numFmtId="2" fontId="66" fillId="3" borderId="2" xfId="50" applyNumberFormat="1" applyFont="1" applyFill="1" applyBorder="1" applyAlignment="1">
      <alignment horizontal="center" vertical="top" wrapText="1"/>
    </xf>
    <xf numFmtId="9" fontId="66" fillId="2" borderId="2" xfId="0" applyNumberFormat="1" applyFont="1" applyFill="1" applyBorder="1" applyAlignment="1">
      <alignment horizontal="center" vertical="top" wrapText="1"/>
    </xf>
    <xf numFmtId="165" fontId="66" fillId="0" borderId="3" xfId="0" applyNumberFormat="1" applyFont="1" applyBorder="1" applyAlignment="1">
      <alignment horizontal="center" vertical="center" wrapText="1"/>
    </xf>
    <xf numFmtId="0" fontId="30" fillId="7" borderId="3" xfId="0" applyFont="1" applyFill="1" applyBorder="1" applyAlignment="1">
      <alignment horizontal="left" vertical="center"/>
    </xf>
    <xf numFmtId="0" fontId="30" fillId="7" borderId="27" xfId="0" applyFont="1" applyFill="1" applyBorder="1" applyAlignment="1">
      <alignment horizontal="left" vertical="center"/>
    </xf>
    <xf numFmtId="0" fontId="11" fillId="4" borderId="27" xfId="312" applyFont="1" applyFill="1" applyBorder="1" applyAlignment="1">
      <alignment horizontal="left" vertical="center" wrapText="1"/>
    </xf>
    <xf numFmtId="0" fontId="11" fillId="0" borderId="27" xfId="312" applyFont="1" applyBorder="1" applyAlignment="1">
      <alignment horizontal="left" vertical="center" wrapText="1"/>
    </xf>
    <xf numFmtId="0" fontId="8" fillId="9" borderId="0" xfId="0" applyFont="1" applyFill="1" applyAlignment="1">
      <alignment vertical="center"/>
    </xf>
    <xf numFmtId="168" fontId="11" fillId="0" borderId="2" xfId="50" applyNumberFormat="1" applyFont="1" applyFill="1" applyBorder="1" applyAlignment="1" applyProtection="1">
      <alignment horizontal="center" vertical="center"/>
    </xf>
    <xf numFmtId="168" fontId="32" fillId="0" borderId="2" xfId="50" applyNumberFormat="1" applyFont="1" applyFill="1" applyBorder="1" applyAlignment="1">
      <alignment horizontal="center" vertical="center" wrapText="1"/>
    </xf>
    <xf numFmtId="168" fontId="11" fillId="0" borderId="2" xfId="793" applyNumberFormat="1" applyFont="1" applyFill="1" applyBorder="1" applyAlignment="1" applyProtection="1">
      <alignment horizontal="center" vertical="center"/>
    </xf>
    <xf numFmtId="2" fontId="11" fillId="0" borderId="2" xfId="50" applyNumberFormat="1" applyFont="1" applyFill="1" applyBorder="1" applyAlignment="1" applyProtection="1">
      <alignment horizontal="center" vertical="center"/>
    </xf>
    <xf numFmtId="0" fontId="67" fillId="0" borderId="3" xfId="89" applyFont="1" applyBorder="1"/>
    <xf numFmtId="0" fontId="67" fillId="0" borderId="0" xfId="0" applyFont="1"/>
    <xf numFmtId="0" fontId="35" fillId="0" borderId="0" xfId="0" applyFont="1" applyAlignment="1">
      <alignment horizontal="center" vertical="center" wrapText="1"/>
    </xf>
    <xf numFmtId="0" fontId="35" fillId="0" borderId="0" xfId="0" applyFont="1" applyAlignment="1">
      <alignment horizontal="center" vertical="center"/>
    </xf>
    <xf numFmtId="0" fontId="55" fillId="0" borderId="0" xfId="0" applyFont="1" applyAlignment="1">
      <alignment horizont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7" fillId="0" borderId="0" xfId="0" applyFont="1" applyAlignment="1">
      <alignment horizontal="left" vertical="top" wrapText="1"/>
    </xf>
    <xf numFmtId="0" fontId="17" fillId="0" borderId="15" xfId="0" applyFont="1" applyBorder="1" applyAlignment="1">
      <alignment horizontal="left" vertical="top" wrapText="1"/>
    </xf>
    <xf numFmtId="0" fontId="17" fillId="0" borderId="16" xfId="0" applyFont="1" applyBorder="1" applyAlignment="1">
      <alignment horizontal="left" vertical="top" wrapText="1"/>
    </xf>
    <xf numFmtId="0" fontId="17" fillId="0" borderId="17" xfId="0" applyFont="1" applyBorder="1" applyAlignment="1">
      <alignment horizontal="left" vertical="top" wrapText="1"/>
    </xf>
    <xf numFmtId="0" fontId="17" fillId="0" borderId="8" xfId="0" applyFont="1" applyBorder="1" applyAlignment="1">
      <alignment horizontal="left" vertical="top" wrapText="1"/>
    </xf>
    <xf numFmtId="0" fontId="41" fillId="5" borderId="0" xfId="0" applyFont="1" applyFill="1" applyAlignment="1">
      <alignment horizontal="left" vertical="center"/>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5" fillId="5" borderId="0" xfId="55" applyFont="1" applyFill="1" applyBorder="1" applyAlignment="1" applyProtection="1">
      <alignment vertical="center" wrapText="1"/>
    </xf>
    <xf numFmtId="0" fontId="39" fillId="5" borderId="0" xfId="55" applyFont="1" applyFill="1" applyBorder="1" applyAlignment="1" applyProtection="1">
      <alignment vertical="center" wrapText="1"/>
    </xf>
    <xf numFmtId="0" fontId="31" fillId="5" borderId="0" xfId="55" applyFont="1" applyFill="1" applyBorder="1" applyAlignment="1" applyProtection="1">
      <alignment horizontal="center" vertical="center" wrapText="1"/>
    </xf>
    <xf numFmtId="0" fontId="48" fillId="3" borderId="0" xfId="0" applyFont="1" applyFill="1" applyAlignment="1">
      <alignment horizontal="left" vertical="top" wrapText="1"/>
    </xf>
    <xf numFmtId="0" fontId="48" fillId="3" borderId="0" xfId="0" applyFont="1" applyFill="1" applyAlignment="1">
      <alignment horizontal="left" vertical="top"/>
    </xf>
    <xf numFmtId="0" fontId="50" fillId="3" borderId="0" xfId="0" applyFont="1" applyFill="1" applyAlignment="1">
      <alignment horizontal="center" vertical="center" wrapText="1"/>
    </xf>
    <xf numFmtId="0" fontId="46" fillId="3" borderId="0" xfId="0" applyFont="1" applyFill="1" applyAlignment="1">
      <alignment horizontal="center" vertical="center" wrapText="1"/>
    </xf>
    <xf numFmtId="0" fontId="40" fillId="5" borderId="0" xfId="55" applyFont="1" applyFill="1" applyBorder="1" applyAlignment="1" applyProtection="1">
      <alignment vertical="center" wrapText="1"/>
    </xf>
    <xf numFmtId="0" fontId="14" fillId="5" borderId="0" xfId="55" applyFont="1" applyFill="1" applyBorder="1" applyAlignment="1" applyProtection="1">
      <alignment vertical="center" wrapText="1"/>
    </xf>
    <xf numFmtId="0" fontId="36" fillId="4" borderId="0" xfId="55" applyFont="1" applyFill="1" applyBorder="1" applyAlignment="1" applyProtection="1">
      <alignment horizontal="left" vertical="top" wrapText="1"/>
    </xf>
    <xf numFmtId="0" fontId="38" fillId="4" borderId="0" xfId="55" applyFont="1" applyFill="1" applyBorder="1" applyAlignment="1" applyProtection="1">
      <alignment horizontal="left" vertical="top" wrapText="1"/>
    </xf>
    <xf numFmtId="0" fontId="43" fillId="4" borderId="0" xfId="55" applyFont="1" applyFill="1" applyBorder="1" applyAlignment="1" applyProtection="1">
      <alignment horizontal="left" vertical="top" wrapText="1"/>
    </xf>
    <xf numFmtId="0" fontId="43" fillId="4" borderId="4" xfId="55" applyFont="1" applyFill="1" applyBorder="1" applyAlignment="1" applyProtection="1">
      <alignment horizontal="left" vertical="top" wrapText="1"/>
    </xf>
    <xf numFmtId="0" fontId="36" fillId="4" borderId="0" xfId="89" applyFont="1" applyFill="1" applyAlignment="1">
      <alignment horizontal="center" vertical="top" wrapText="1"/>
    </xf>
    <xf numFmtId="2" fontId="36" fillId="4" borderId="0" xfId="89" applyNumberFormat="1" applyFont="1" applyFill="1" applyAlignment="1">
      <alignment horizontal="center" vertical="top" wrapText="1"/>
    </xf>
    <xf numFmtId="0" fontId="60" fillId="4" borderId="0" xfId="55" applyFont="1" applyFill="1" applyBorder="1" applyAlignment="1" applyProtection="1">
      <alignment horizontal="left" vertical="top" wrapText="1"/>
    </xf>
    <xf numFmtId="0" fontId="60" fillId="4" borderId="4" xfId="55" applyFont="1" applyFill="1" applyBorder="1" applyAlignment="1" applyProtection="1">
      <alignment horizontal="left" vertical="top" wrapText="1"/>
    </xf>
    <xf numFmtId="0" fontId="38" fillId="4" borderId="4" xfId="55" applyFont="1" applyFill="1" applyBorder="1" applyAlignment="1" applyProtection="1">
      <alignment horizontal="left" vertical="top" wrapText="1"/>
    </xf>
    <xf numFmtId="0" fontId="60" fillId="4" borderId="0" xfId="55" applyFont="1" applyFill="1" applyBorder="1" applyAlignment="1" applyProtection="1">
      <alignment horizontal="left" vertical="center" wrapText="1"/>
    </xf>
    <xf numFmtId="0" fontId="36" fillId="4" borderId="0" xfId="55" applyFont="1" applyFill="1" applyBorder="1" applyAlignment="1" applyProtection="1">
      <alignment horizontal="left" vertical="center"/>
    </xf>
    <xf numFmtId="0" fontId="36" fillId="4" borderId="4" xfId="55" applyFont="1" applyFill="1" applyBorder="1" applyAlignment="1" applyProtection="1">
      <alignment horizontal="left" vertical="center"/>
    </xf>
    <xf numFmtId="0" fontId="40" fillId="8" borderId="0" xfId="0" applyFont="1" applyFill="1" applyAlignment="1">
      <alignment vertical="center" wrapText="1"/>
    </xf>
    <xf numFmtId="2" fontId="36" fillId="4" borderId="0" xfId="89" applyNumberFormat="1" applyFont="1" applyFill="1" applyAlignment="1">
      <alignment horizontal="center" vertical="center"/>
    </xf>
    <xf numFmtId="0" fontId="43" fillId="4" borderId="0" xfId="55" applyFont="1" applyFill="1" applyBorder="1" applyAlignment="1" applyProtection="1">
      <alignment horizontal="left" vertical="top"/>
    </xf>
    <xf numFmtId="0" fontId="36" fillId="4" borderId="4" xfId="55" applyFont="1" applyFill="1" applyBorder="1" applyAlignment="1" applyProtection="1">
      <alignment horizontal="left" vertical="top" wrapText="1"/>
    </xf>
    <xf numFmtId="0" fontId="36" fillId="4" borderId="0" xfId="55" applyFont="1" applyFill="1" applyBorder="1" applyAlignment="1" applyProtection="1">
      <alignment horizontal="left" vertical="top"/>
    </xf>
    <xf numFmtId="0" fontId="44" fillId="4" borderId="0" xfId="55" applyFont="1" applyFill="1" applyBorder="1" applyAlignment="1" applyProtection="1">
      <alignment horizontal="left" vertical="top" wrapText="1"/>
    </xf>
    <xf numFmtId="0" fontId="30" fillId="4" borderId="0" xfId="55" applyFont="1" applyFill="1" applyBorder="1" applyAlignment="1" applyProtection="1">
      <alignment horizontal="left" vertical="top" wrapText="1"/>
    </xf>
    <xf numFmtId="0" fontId="12" fillId="4" borderId="0" xfId="55" applyFont="1" applyFill="1" applyBorder="1" applyAlignment="1" applyProtection="1">
      <alignment horizontal="left" vertical="top"/>
    </xf>
    <xf numFmtId="0" fontId="29" fillId="5" borderId="0" xfId="55" applyFont="1" applyFill="1" applyBorder="1" applyAlignment="1" applyProtection="1">
      <alignment vertical="center" wrapText="1"/>
    </xf>
    <xf numFmtId="0" fontId="57" fillId="3" borderId="0" xfId="0" applyFont="1" applyFill="1" applyAlignment="1">
      <alignment horizontal="left" vertical="center" wrapText="1"/>
    </xf>
    <xf numFmtId="0" fontId="58" fillId="3" borderId="0" xfId="0" applyFont="1" applyFill="1" applyAlignment="1">
      <alignment horizontal="left" vertical="center"/>
    </xf>
    <xf numFmtId="0" fontId="43" fillId="3" borderId="0" xfId="55" applyFont="1" applyFill="1" applyBorder="1" applyAlignment="1" applyProtection="1">
      <alignment horizontal="left" vertical="top" wrapText="1"/>
    </xf>
    <xf numFmtId="0" fontId="59" fillId="5" borderId="0" xfId="55" applyFont="1" applyFill="1" applyBorder="1" applyAlignment="1" applyProtection="1">
      <alignment vertical="center" wrapText="1"/>
    </xf>
    <xf numFmtId="0" fontId="61" fillId="3" borderId="0" xfId="0" applyFont="1" applyFill="1" applyAlignment="1">
      <alignment horizontal="center" vertical="center"/>
    </xf>
    <xf numFmtId="2" fontId="49" fillId="3" borderId="0" xfId="0" applyNumberFormat="1" applyFont="1" applyFill="1" applyAlignment="1">
      <alignment horizontal="center" vertical="center"/>
    </xf>
    <xf numFmtId="0" fontId="53" fillId="3" borderId="0" xfId="0" applyFont="1" applyFill="1" applyAlignment="1">
      <alignment horizontal="left" vertical="top" wrapText="1"/>
    </xf>
    <xf numFmtId="0" fontId="14" fillId="5" borderId="0" xfId="55" applyFont="1" applyFill="1" applyBorder="1" applyAlignment="1" applyProtection="1">
      <alignment horizontal="left" vertical="center" wrapText="1"/>
    </xf>
    <xf numFmtId="2" fontId="26" fillId="3" borderId="0" xfId="0" applyNumberFormat="1" applyFont="1" applyFill="1" applyAlignment="1">
      <alignment horizontal="center" vertical="center"/>
    </xf>
    <xf numFmtId="0" fontId="48" fillId="3" borderId="4" xfId="0" applyFont="1" applyFill="1" applyBorder="1" applyAlignment="1">
      <alignment horizontal="left" vertical="top" wrapText="1"/>
    </xf>
    <xf numFmtId="0" fontId="52" fillId="3" borderId="0" xfId="0" applyFont="1" applyFill="1" applyAlignment="1">
      <alignment horizontal="left" vertical="top" wrapText="1"/>
    </xf>
    <xf numFmtId="0" fontId="8" fillId="3" borderId="0" xfId="0" applyFont="1" applyFill="1" applyAlignment="1">
      <alignment horizontal="left" vertical="top" wrapText="1"/>
    </xf>
    <xf numFmtId="0" fontId="34" fillId="5" borderId="0" xfId="55" applyFont="1" applyFill="1" applyBorder="1" applyAlignment="1" applyProtection="1">
      <alignment horizontal="left" vertical="center" wrapText="1"/>
    </xf>
    <xf numFmtId="0" fontId="14" fillId="5" borderId="0" xfId="89" applyFont="1" applyFill="1" applyAlignment="1">
      <alignment horizontal="left" vertical="center" wrapText="1"/>
    </xf>
    <xf numFmtId="0" fontId="17" fillId="0" borderId="0" xfId="0" applyFont="1" applyAlignment="1">
      <alignment horizontal="center" vertical="center" wrapText="1"/>
    </xf>
    <xf numFmtId="0" fontId="11" fillId="0" borderId="2" xfId="209" applyFont="1" applyFill="1" applyBorder="1" applyAlignment="1">
      <alignment horizontal="left" vertical="center"/>
    </xf>
    <xf numFmtId="0" fontId="11" fillId="0" borderId="2" xfId="312" applyFont="1" applyFill="1" applyBorder="1" applyAlignment="1">
      <alignment horizontal="left" vertical="center" wrapText="1"/>
    </xf>
    <xf numFmtId="0" fontId="11" fillId="0" borderId="2" xfId="312" applyFont="1" applyFill="1" applyBorder="1" applyAlignment="1">
      <alignment vertical="top" wrapText="1"/>
    </xf>
    <xf numFmtId="168" fontId="11" fillId="0" borderId="2" xfId="312" applyNumberFormat="1" applyFont="1" applyFill="1" applyBorder="1" applyAlignment="1">
      <alignment horizontal="center" vertical="center"/>
    </xf>
    <xf numFmtId="0" fontId="8" fillId="0" borderId="0" xfId="0" applyFont="1" applyFill="1" applyAlignment="1">
      <alignment vertical="center"/>
    </xf>
    <xf numFmtId="168" fontId="8" fillId="0" borderId="0" xfId="0" applyNumberFormat="1" applyFont="1" applyFill="1" applyAlignment="1">
      <alignment vertical="center"/>
    </xf>
    <xf numFmtId="0" fontId="11" fillId="0" borderId="3" xfId="312" applyFont="1" applyFill="1" applyBorder="1" applyAlignment="1">
      <alignment horizontal="left" vertical="center" wrapText="1"/>
    </xf>
  </cellXfs>
  <cellStyles count="843">
    <cellStyle name="Comma 2" xfId="1" xr:uid="{00000000-0005-0000-0000-000000000000}"/>
    <cellStyle name="Comma 2 10" xfId="2" xr:uid="{00000000-0005-0000-0000-000001000000}"/>
    <cellStyle name="Comma 2 10 2" xfId="3" xr:uid="{00000000-0005-0000-0000-000002000000}"/>
    <cellStyle name="Comma 2 10 2 2" xfId="796" xr:uid="{381E68B9-0139-44FE-844E-3B3223F22200}"/>
    <cellStyle name="Comma 2 10 3" xfId="795" xr:uid="{F6D35343-8B41-4161-939D-707BDFF71CBA}"/>
    <cellStyle name="Comma 2 11" xfId="4" xr:uid="{00000000-0005-0000-0000-000003000000}"/>
    <cellStyle name="Comma 2 11 2" xfId="797" xr:uid="{DB8A4A83-D109-4C00-A6C3-11852A057D7A}"/>
    <cellStyle name="Comma 2 12" xfId="5" xr:uid="{00000000-0005-0000-0000-000004000000}"/>
    <cellStyle name="Comma 2 12 2" xfId="798" xr:uid="{A1C2DB45-33B0-4262-8E1B-88955A92F358}"/>
    <cellStyle name="Comma 2 13" xfId="6" xr:uid="{00000000-0005-0000-0000-000005000000}"/>
    <cellStyle name="Comma 2 13 2" xfId="799" xr:uid="{091CFAB6-5687-4CF4-8418-B4DBE3DA99AA}"/>
    <cellStyle name="Comma 2 14" xfId="7" xr:uid="{00000000-0005-0000-0000-000006000000}"/>
    <cellStyle name="Comma 2 14 2" xfId="800" xr:uid="{874BA6E4-7661-45E6-A7D6-D529F544724B}"/>
    <cellStyle name="Comma 2 15" xfId="8" xr:uid="{00000000-0005-0000-0000-000007000000}"/>
    <cellStyle name="Comma 2 15 2" xfId="801" xr:uid="{16CE974F-0FA4-40BC-BCD8-C38E86C27C43}"/>
    <cellStyle name="Comma 2 16" xfId="9" xr:uid="{00000000-0005-0000-0000-000008000000}"/>
    <cellStyle name="Comma 2 16 2" xfId="802" xr:uid="{2B0845D7-A4CD-495E-B033-7D534ACDB6F6}"/>
    <cellStyle name="Comma 2 17" xfId="10" xr:uid="{00000000-0005-0000-0000-000009000000}"/>
    <cellStyle name="Comma 2 17 2" xfId="803" xr:uid="{6344E2AC-97EF-4164-91D3-48990499E238}"/>
    <cellStyle name="Comma 2 18" xfId="11" xr:uid="{00000000-0005-0000-0000-00000A000000}"/>
    <cellStyle name="Comma 2 18 2" xfId="804" xr:uid="{087D9150-A670-47C4-88CB-4711C3B68D13}"/>
    <cellStyle name="Comma 2 19" xfId="12" xr:uid="{00000000-0005-0000-0000-00000B000000}"/>
    <cellStyle name="Comma 2 19 2" xfId="805" xr:uid="{F37F84C3-14E4-4EE0-A3BC-957AEA79F920}"/>
    <cellStyle name="Comma 2 2" xfId="13" xr:uid="{00000000-0005-0000-0000-00000C000000}"/>
    <cellStyle name="Comma 2 2 2" xfId="806" xr:uid="{72B0FB6A-F17C-4FAB-B8AD-CFCE15291190}"/>
    <cellStyle name="Comma 2 20" xfId="14" xr:uid="{00000000-0005-0000-0000-00000D000000}"/>
    <cellStyle name="Comma 2 20 2" xfId="807" xr:uid="{4A27A8EF-AC75-48E5-805F-9B4D4AE68D4D}"/>
    <cellStyle name="Comma 2 21" xfId="15" xr:uid="{00000000-0005-0000-0000-00000E000000}"/>
    <cellStyle name="Comma 2 21 2" xfId="808" xr:uid="{BAA22590-0C41-4E83-9586-C50031A41D23}"/>
    <cellStyle name="Comma 2 22" xfId="16" xr:uid="{00000000-0005-0000-0000-00000F000000}"/>
    <cellStyle name="Comma 2 22 2" xfId="809" xr:uid="{BCFDD424-95D1-4C5A-BA36-8FD67AA955CB}"/>
    <cellStyle name="Comma 2 23" xfId="17" xr:uid="{00000000-0005-0000-0000-000010000000}"/>
    <cellStyle name="Comma 2 23 2" xfId="810" xr:uid="{3B9DD51A-1F84-44AF-A845-80B478C704D5}"/>
    <cellStyle name="Comma 2 24" xfId="18" xr:uid="{00000000-0005-0000-0000-000011000000}"/>
    <cellStyle name="Comma 2 24 2" xfId="811" xr:uid="{358B9918-298B-4A1E-BCB2-98915F4710D5}"/>
    <cellStyle name="Comma 2 25" xfId="19" xr:uid="{00000000-0005-0000-0000-000012000000}"/>
    <cellStyle name="Comma 2 25 2" xfId="812" xr:uid="{E46DC153-C35F-4553-A256-B631B368919A}"/>
    <cellStyle name="Comma 2 26" xfId="20" xr:uid="{00000000-0005-0000-0000-000013000000}"/>
    <cellStyle name="Comma 2 26 2" xfId="813" xr:uid="{D889999E-B519-4860-8B9F-D0641F8F0E5E}"/>
    <cellStyle name="Comma 2 27" xfId="21" xr:uid="{00000000-0005-0000-0000-000014000000}"/>
    <cellStyle name="Comma 2 27 2" xfId="814" xr:uid="{B6AE0B6E-67E6-4A10-B269-20BB74D21BAB}"/>
    <cellStyle name="Comma 2 28" xfId="22" xr:uid="{00000000-0005-0000-0000-000015000000}"/>
    <cellStyle name="Comma 2 28 2" xfId="815" xr:uid="{76615D83-B413-4A91-B0C6-1A8C9729131A}"/>
    <cellStyle name="Comma 2 29" xfId="23" xr:uid="{00000000-0005-0000-0000-000016000000}"/>
    <cellStyle name="Comma 2 29 2" xfId="816" xr:uid="{DBCBE1B9-BD9F-4B4F-91A1-19A9196A3011}"/>
    <cellStyle name="Comma 2 3" xfId="24" xr:uid="{00000000-0005-0000-0000-000017000000}"/>
    <cellStyle name="Comma 2 3 2" xfId="817" xr:uid="{843D7785-1AE5-4F08-9668-3193A9A8A4B5}"/>
    <cellStyle name="Comma 2 30" xfId="25" xr:uid="{00000000-0005-0000-0000-000018000000}"/>
    <cellStyle name="Comma 2 30 2" xfId="818" xr:uid="{48B21964-0E6B-4E2B-B021-8D051650269D}"/>
    <cellStyle name="Comma 2 31" xfId="26" xr:uid="{00000000-0005-0000-0000-000019000000}"/>
    <cellStyle name="Comma 2 31 2" xfId="819" xr:uid="{720768DC-C62B-4359-8B84-63DF32C0CE03}"/>
    <cellStyle name="Comma 2 32" xfId="27" xr:uid="{00000000-0005-0000-0000-00001A000000}"/>
    <cellStyle name="Comma 2 32 2" xfId="820" xr:uid="{CB26EB9F-362A-40AB-A64B-D8415B32F359}"/>
    <cellStyle name="Comma 2 33" xfId="28" xr:uid="{00000000-0005-0000-0000-00001B000000}"/>
    <cellStyle name="Comma 2 33 2" xfId="821" xr:uid="{55E05642-1B00-4633-BE92-ABD12F6A5610}"/>
    <cellStyle name="Comma 2 34" xfId="29" xr:uid="{00000000-0005-0000-0000-00001C000000}"/>
    <cellStyle name="Comma 2 34 2" xfId="822" xr:uid="{05EE9439-53B1-4B25-A01A-287ECBA770A3}"/>
    <cellStyle name="Comma 2 35" xfId="30" xr:uid="{00000000-0005-0000-0000-00001D000000}"/>
    <cellStyle name="Comma 2 35 2" xfId="823" xr:uid="{1E627C79-E82F-4DF0-B62D-F34CFA696EF0}"/>
    <cellStyle name="Comma 2 36" xfId="31" xr:uid="{00000000-0005-0000-0000-00001E000000}"/>
    <cellStyle name="Comma 2 36 2" xfId="824" xr:uid="{5D4FF3F0-C7D6-4D6E-8A5A-43D27E911F3E}"/>
    <cellStyle name="Comma 2 37" xfId="794" xr:uid="{51902E44-A98B-4CAC-BB5C-A3E5886A3BF2}"/>
    <cellStyle name="Comma 2 4" xfId="32" xr:uid="{00000000-0005-0000-0000-00001F000000}"/>
    <cellStyle name="Comma 2 4 2" xfId="825" xr:uid="{D67FE877-7352-4254-BF74-DBDEF872D484}"/>
    <cellStyle name="Comma 2 5" xfId="33" xr:uid="{00000000-0005-0000-0000-000020000000}"/>
    <cellStyle name="Comma 2 5 2" xfId="826" xr:uid="{DA82FA03-3B36-4A16-BAAB-E7536AEE108A}"/>
    <cellStyle name="Comma 2 6" xfId="34" xr:uid="{00000000-0005-0000-0000-000021000000}"/>
    <cellStyle name="Comma 2 6 2" xfId="827" xr:uid="{23461214-CA07-430A-9BAA-6100C82B8849}"/>
    <cellStyle name="Comma 2 7" xfId="35" xr:uid="{00000000-0005-0000-0000-000022000000}"/>
    <cellStyle name="Comma 2 7 2" xfId="828" xr:uid="{864C6A72-B6FF-4A17-98C7-1DA2C46514F4}"/>
    <cellStyle name="Comma 2 8" xfId="36" xr:uid="{00000000-0005-0000-0000-000023000000}"/>
    <cellStyle name="Comma 2 8 2" xfId="829" xr:uid="{F6F8DF92-69C5-46F7-8D6C-305813FFE698}"/>
    <cellStyle name="Comma 2 9" xfId="37" xr:uid="{00000000-0005-0000-0000-000024000000}"/>
    <cellStyle name="Comma 2 9 2" xfId="830" xr:uid="{B08F42A9-836F-45EB-9C21-85E7E5C49755}"/>
    <cellStyle name="Comma 28" xfId="38" xr:uid="{00000000-0005-0000-0000-000025000000}"/>
    <cellStyle name="Comma 28 2" xfId="407" xr:uid="{00000000-0005-0000-0000-000026000000}"/>
    <cellStyle name="Comma 28 2 2" xfId="842" xr:uid="{E8A4A4A8-2EC8-4812-BBA0-CB30B2C67163}"/>
    <cellStyle name="Comma 28 3" xfId="831" xr:uid="{9042287C-4F3B-4E39-879D-22D873333173}"/>
    <cellStyle name="Comma 3" xfId="39" xr:uid="{00000000-0005-0000-0000-000027000000}"/>
    <cellStyle name="Comma 3 2" xfId="832" xr:uid="{DA56D9F1-2CBC-4B0B-A94D-3D7B7E3A64A8}"/>
    <cellStyle name="Comma 30" xfId="40" xr:uid="{00000000-0005-0000-0000-000028000000}"/>
    <cellStyle name="Comma 30 2" xfId="41" xr:uid="{00000000-0005-0000-0000-000029000000}"/>
    <cellStyle name="Comma 30 2 2" xfId="834" xr:uid="{11C1FA4B-89B4-4283-AF61-9D982923F515}"/>
    <cellStyle name="Comma 30 3" xfId="833" xr:uid="{1C7CE683-DE6B-4BB5-B339-30D65BB9F2EA}"/>
    <cellStyle name="Comma 36" xfId="42" xr:uid="{00000000-0005-0000-0000-00002A000000}"/>
    <cellStyle name="Comma 36 2" xfId="43" xr:uid="{00000000-0005-0000-0000-00002B000000}"/>
    <cellStyle name="Comma 36 2 2" xfId="836" xr:uid="{34F78D38-9A41-4FCC-9EA6-D91F703EE771}"/>
    <cellStyle name="Comma 36 3" xfId="835" xr:uid="{679323D5-9909-4373-8A9F-EF5E781DAC9F}"/>
    <cellStyle name="Comma 41" xfId="44" xr:uid="{00000000-0005-0000-0000-00002C000000}"/>
    <cellStyle name="Comma 41 2" xfId="45" xr:uid="{00000000-0005-0000-0000-00002D000000}"/>
    <cellStyle name="Comma 41 2 2" xfId="838" xr:uid="{7F288627-F933-4DC3-9F43-A127E90E3CA2}"/>
    <cellStyle name="Comma 41 3" xfId="837" xr:uid="{FA112418-962B-42F8-9867-D49EBD10C6A9}"/>
    <cellStyle name="Comma 45" xfId="46" xr:uid="{00000000-0005-0000-0000-00002E000000}"/>
    <cellStyle name="Comma 45 2" xfId="839" xr:uid="{5E1800A5-45BC-4098-8464-384AAAEB77A7}"/>
    <cellStyle name="Comma 70" xfId="47" xr:uid="{00000000-0005-0000-0000-00002F000000}"/>
    <cellStyle name="Comma 70 2" xfId="840" xr:uid="{E5E7089D-D16D-46C9-ABDF-FD15C403D7D3}"/>
    <cellStyle name="Comma 8" xfId="48" xr:uid="{00000000-0005-0000-0000-000030000000}"/>
    <cellStyle name="Comma 8 2" xfId="841" xr:uid="{AE1A7020-6ABF-40E6-B6DA-99BDCF7F8B35}"/>
    <cellStyle name="Comma_Telegan Price List" xfId="49" xr:uid="{00000000-0005-0000-0000-000031000000}"/>
    <cellStyle name="Currency 2" xfId="50" xr:uid="{00000000-0005-0000-0000-000032000000}"/>
    <cellStyle name="Currency 3" xfId="51" xr:uid="{00000000-0005-0000-0000-000033000000}"/>
    <cellStyle name="Currency 30" xfId="52" xr:uid="{00000000-0005-0000-0000-000034000000}"/>
    <cellStyle name="Currency 4" xfId="657" xr:uid="{00000000-0005-0000-0000-000035000000}"/>
    <cellStyle name="Currency 8" xfId="53" xr:uid="{00000000-0005-0000-0000-000036000000}"/>
    <cellStyle name="Currency 8 2" xfId="54" xr:uid="{00000000-0005-0000-0000-000037000000}"/>
    <cellStyle name="Köprü" xfId="55" builtinId="8"/>
    <cellStyle name="Normal" xfId="0" builtinId="0"/>
    <cellStyle name="Normal 10" xfId="56" xr:uid="{00000000-0005-0000-0000-00003A000000}"/>
    <cellStyle name="Normal 10 2" xfId="57" xr:uid="{00000000-0005-0000-0000-00003B000000}"/>
    <cellStyle name="Normal 100" xfId="58" xr:uid="{00000000-0005-0000-0000-00003C000000}"/>
    <cellStyle name="Normal 101" xfId="59" xr:uid="{00000000-0005-0000-0000-00003D000000}"/>
    <cellStyle name="Normal 103" xfId="60" xr:uid="{00000000-0005-0000-0000-00003E000000}"/>
    <cellStyle name="Normal 104" xfId="61" xr:uid="{00000000-0005-0000-0000-00003F000000}"/>
    <cellStyle name="Normal 105" xfId="62" xr:uid="{00000000-0005-0000-0000-000040000000}"/>
    <cellStyle name="Normal 106" xfId="63" xr:uid="{00000000-0005-0000-0000-000041000000}"/>
    <cellStyle name="Normal 108" xfId="64" xr:uid="{00000000-0005-0000-0000-000042000000}"/>
    <cellStyle name="Normal 11" xfId="65" xr:uid="{00000000-0005-0000-0000-000043000000}"/>
    <cellStyle name="Normal 110" xfId="66" xr:uid="{00000000-0005-0000-0000-000044000000}"/>
    <cellStyle name="Normal 111" xfId="67" xr:uid="{00000000-0005-0000-0000-000045000000}"/>
    <cellStyle name="Normal 112" xfId="68" xr:uid="{00000000-0005-0000-0000-000046000000}"/>
    <cellStyle name="Normal 113" xfId="69" xr:uid="{00000000-0005-0000-0000-000047000000}"/>
    <cellStyle name="Normal 114" xfId="70" xr:uid="{00000000-0005-0000-0000-000048000000}"/>
    <cellStyle name="Normal 115" xfId="71" xr:uid="{00000000-0005-0000-0000-000049000000}"/>
    <cellStyle name="Normal 116" xfId="72" xr:uid="{00000000-0005-0000-0000-00004A000000}"/>
    <cellStyle name="Normal 117" xfId="73" xr:uid="{00000000-0005-0000-0000-00004B000000}"/>
    <cellStyle name="Normal 119" xfId="74" xr:uid="{00000000-0005-0000-0000-00004C000000}"/>
    <cellStyle name="Normal 12" xfId="75" xr:uid="{00000000-0005-0000-0000-00004D000000}"/>
    <cellStyle name="Normal 12 2" xfId="76" xr:uid="{00000000-0005-0000-0000-00004E000000}"/>
    <cellStyle name="Normal 13" xfId="77" xr:uid="{00000000-0005-0000-0000-00004F000000}"/>
    <cellStyle name="Normal 13 2" xfId="78" xr:uid="{00000000-0005-0000-0000-000050000000}"/>
    <cellStyle name="Normal 14" xfId="79" xr:uid="{00000000-0005-0000-0000-000051000000}"/>
    <cellStyle name="Normal 14 2" xfId="80" xr:uid="{00000000-0005-0000-0000-000052000000}"/>
    <cellStyle name="Normal 15" xfId="81" xr:uid="{00000000-0005-0000-0000-000053000000}"/>
    <cellStyle name="Normal 15 2" xfId="82" xr:uid="{00000000-0005-0000-0000-000054000000}"/>
    <cellStyle name="Normal 16" xfId="83" xr:uid="{00000000-0005-0000-0000-000055000000}"/>
    <cellStyle name="Normal 16 2" xfId="84" xr:uid="{00000000-0005-0000-0000-000056000000}"/>
    <cellStyle name="Normal 17" xfId="85" xr:uid="{00000000-0005-0000-0000-000057000000}"/>
    <cellStyle name="Normal 18" xfId="86" xr:uid="{00000000-0005-0000-0000-000058000000}"/>
    <cellStyle name="Normal 18 2" xfId="87" xr:uid="{00000000-0005-0000-0000-000059000000}"/>
    <cellStyle name="Normal 19" xfId="88" xr:uid="{00000000-0005-0000-0000-00005A000000}"/>
    <cellStyle name="Normal 2" xfId="89" xr:uid="{00000000-0005-0000-0000-00005B000000}"/>
    <cellStyle name="Normal 2 10" xfId="90" xr:uid="{00000000-0005-0000-0000-00005C000000}"/>
    <cellStyle name="Normal 2 10 2" xfId="91" xr:uid="{00000000-0005-0000-0000-00005D000000}"/>
    <cellStyle name="Normal 2 100" xfId="92" xr:uid="{00000000-0005-0000-0000-00005E000000}"/>
    <cellStyle name="Normal 2 101" xfId="93" xr:uid="{00000000-0005-0000-0000-00005F000000}"/>
    <cellStyle name="Normal 2 102" xfId="94" xr:uid="{00000000-0005-0000-0000-000060000000}"/>
    <cellStyle name="Normal 2 11" xfId="95" xr:uid="{00000000-0005-0000-0000-000061000000}"/>
    <cellStyle name="Normal 2 11 2" xfId="532" xr:uid="{00000000-0005-0000-0000-000062000000}"/>
    <cellStyle name="Normal 2 11 3" xfId="408" xr:uid="{00000000-0005-0000-0000-000063000000}"/>
    <cellStyle name="Normal 2 11 4" xfId="658" xr:uid="{00000000-0005-0000-0000-000064000000}"/>
    <cellStyle name="Normal 2 12" xfId="96" xr:uid="{00000000-0005-0000-0000-000065000000}"/>
    <cellStyle name="Normal 2 12 2" xfId="533" xr:uid="{00000000-0005-0000-0000-000066000000}"/>
    <cellStyle name="Normal 2 12 3" xfId="409" xr:uid="{00000000-0005-0000-0000-000067000000}"/>
    <cellStyle name="Normal 2 12 4" xfId="659" xr:uid="{00000000-0005-0000-0000-000068000000}"/>
    <cellStyle name="Normal 2 13" xfId="97" xr:uid="{00000000-0005-0000-0000-000069000000}"/>
    <cellStyle name="Normal 2 13 2" xfId="534" xr:uid="{00000000-0005-0000-0000-00006A000000}"/>
    <cellStyle name="Normal 2 13 3" xfId="410" xr:uid="{00000000-0005-0000-0000-00006B000000}"/>
    <cellStyle name="Normal 2 13 4" xfId="660" xr:uid="{00000000-0005-0000-0000-00006C000000}"/>
    <cellStyle name="Normal 2 14" xfId="98" xr:uid="{00000000-0005-0000-0000-00006D000000}"/>
    <cellStyle name="Normal 2 14 2" xfId="535" xr:uid="{00000000-0005-0000-0000-00006E000000}"/>
    <cellStyle name="Normal 2 14 3" xfId="411" xr:uid="{00000000-0005-0000-0000-00006F000000}"/>
    <cellStyle name="Normal 2 14 4" xfId="661" xr:uid="{00000000-0005-0000-0000-000070000000}"/>
    <cellStyle name="Normal 2 15" xfId="99" xr:uid="{00000000-0005-0000-0000-000071000000}"/>
    <cellStyle name="Normal 2 15 2" xfId="536" xr:uid="{00000000-0005-0000-0000-000072000000}"/>
    <cellStyle name="Normal 2 15 3" xfId="412" xr:uid="{00000000-0005-0000-0000-000073000000}"/>
    <cellStyle name="Normal 2 15 4" xfId="662" xr:uid="{00000000-0005-0000-0000-000074000000}"/>
    <cellStyle name="Normal 2 16" xfId="100" xr:uid="{00000000-0005-0000-0000-000075000000}"/>
    <cellStyle name="Normal 2 16 2" xfId="537" xr:uid="{00000000-0005-0000-0000-000076000000}"/>
    <cellStyle name="Normal 2 16 3" xfId="413" xr:uid="{00000000-0005-0000-0000-000077000000}"/>
    <cellStyle name="Normal 2 16 4" xfId="663" xr:uid="{00000000-0005-0000-0000-000078000000}"/>
    <cellStyle name="Normal 2 17" xfId="101" xr:uid="{00000000-0005-0000-0000-000079000000}"/>
    <cellStyle name="Normal 2 17 2" xfId="538" xr:uid="{00000000-0005-0000-0000-00007A000000}"/>
    <cellStyle name="Normal 2 17 3" xfId="414" xr:uid="{00000000-0005-0000-0000-00007B000000}"/>
    <cellStyle name="Normal 2 17 4" xfId="664" xr:uid="{00000000-0005-0000-0000-00007C000000}"/>
    <cellStyle name="Normal 2 18" xfId="102" xr:uid="{00000000-0005-0000-0000-00007D000000}"/>
    <cellStyle name="Normal 2 18 2" xfId="539" xr:uid="{00000000-0005-0000-0000-00007E000000}"/>
    <cellStyle name="Normal 2 18 3" xfId="415" xr:uid="{00000000-0005-0000-0000-00007F000000}"/>
    <cellStyle name="Normal 2 18 4" xfId="665" xr:uid="{00000000-0005-0000-0000-000080000000}"/>
    <cellStyle name="Normal 2 19" xfId="103" xr:uid="{00000000-0005-0000-0000-000081000000}"/>
    <cellStyle name="Normal 2 19 2" xfId="540" xr:uid="{00000000-0005-0000-0000-000082000000}"/>
    <cellStyle name="Normal 2 19 3" xfId="416" xr:uid="{00000000-0005-0000-0000-000083000000}"/>
    <cellStyle name="Normal 2 19 4" xfId="666" xr:uid="{00000000-0005-0000-0000-000084000000}"/>
    <cellStyle name="Normal 2 2" xfId="104" xr:uid="{00000000-0005-0000-0000-000085000000}"/>
    <cellStyle name="Normal 2 2 2" xfId="541" xr:uid="{00000000-0005-0000-0000-000086000000}"/>
    <cellStyle name="Normal 2 2 3" xfId="417" xr:uid="{00000000-0005-0000-0000-000087000000}"/>
    <cellStyle name="Normal 2 2 4" xfId="667" xr:uid="{00000000-0005-0000-0000-000088000000}"/>
    <cellStyle name="Normal 2 20" xfId="105" xr:uid="{00000000-0005-0000-0000-000089000000}"/>
    <cellStyle name="Normal 2 20 2" xfId="542" xr:uid="{00000000-0005-0000-0000-00008A000000}"/>
    <cellStyle name="Normal 2 20 3" xfId="418" xr:uid="{00000000-0005-0000-0000-00008B000000}"/>
    <cellStyle name="Normal 2 20 4" xfId="668" xr:uid="{00000000-0005-0000-0000-00008C000000}"/>
    <cellStyle name="Normal 2 21" xfId="106" xr:uid="{00000000-0005-0000-0000-00008D000000}"/>
    <cellStyle name="Normal 2 21 2" xfId="543" xr:uid="{00000000-0005-0000-0000-00008E000000}"/>
    <cellStyle name="Normal 2 21 3" xfId="419" xr:uid="{00000000-0005-0000-0000-00008F000000}"/>
    <cellStyle name="Normal 2 21 4" xfId="669" xr:uid="{00000000-0005-0000-0000-000090000000}"/>
    <cellStyle name="Normal 2 22" xfId="107" xr:uid="{00000000-0005-0000-0000-000091000000}"/>
    <cellStyle name="Normal 2 22 2" xfId="544" xr:uid="{00000000-0005-0000-0000-000092000000}"/>
    <cellStyle name="Normal 2 22 3" xfId="420" xr:uid="{00000000-0005-0000-0000-000093000000}"/>
    <cellStyle name="Normal 2 22 4" xfId="670" xr:uid="{00000000-0005-0000-0000-000094000000}"/>
    <cellStyle name="Normal 2 23" xfId="108" xr:uid="{00000000-0005-0000-0000-000095000000}"/>
    <cellStyle name="Normal 2 23 2" xfId="545" xr:uid="{00000000-0005-0000-0000-000096000000}"/>
    <cellStyle name="Normal 2 23 3" xfId="421" xr:uid="{00000000-0005-0000-0000-000097000000}"/>
    <cellStyle name="Normal 2 23 4" xfId="671" xr:uid="{00000000-0005-0000-0000-000098000000}"/>
    <cellStyle name="Normal 2 24" xfId="109" xr:uid="{00000000-0005-0000-0000-000099000000}"/>
    <cellStyle name="Normal 2 24 2" xfId="546" xr:uid="{00000000-0005-0000-0000-00009A000000}"/>
    <cellStyle name="Normal 2 24 3" xfId="422" xr:uid="{00000000-0005-0000-0000-00009B000000}"/>
    <cellStyle name="Normal 2 24 4" xfId="672" xr:uid="{00000000-0005-0000-0000-00009C000000}"/>
    <cellStyle name="Normal 2 25" xfId="110" xr:uid="{00000000-0005-0000-0000-00009D000000}"/>
    <cellStyle name="Normal 2 25 2" xfId="547" xr:uid="{00000000-0005-0000-0000-00009E000000}"/>
    <cellStyle name="Normal 2 25 3" xfId="423" xr:uid="{00000000-0005-0000-0000-00009F000000}"/>
    <cellStyle name="Normal 2 25 4" xfId="673" xr:uid="{00000000-0005-0000-0000-0000A0000000}"/>
    <cellStyle name="Normal 2 26" xfId="111" xr:uid="{00000000-0005-0000-0000-0000A1000000}"/>
    <cellStyle name="Normal 2 26 2" xfId="548" xr:uid="{00000000-0005-0000-0000-0000A2000000}"/>
    <cellStyle name="Normal 2 26 3" xfId="424" xr:uid="{00000000-0005-0000-0000-0000A3000000}"/>
    <cellStyle name="Normal 2 26 4" xfId="674" xr:uid="{00000000-0005-0000-0000-0000A4000000}"/>
    <cellStyle name="Normal 2 27" xfId="112" xr:uid="{00000000-0005-0000-0000-0000A5000000}"/>
    <cellStyle name="Normal 2 27 2" xfId="549" xr:uid="{00000000-0005-0000-0000-0000A6000000}"/>
    <cellStyle name="Normal 2 27 3" xfId="425" xr:uid="{00000000-0005-0000-0000-0000A7000000}"/>
    <cellStyle name="Normal 2 27 4" xfId="675" xr:uid="{00000000-0005-0000-0000-0000A8000000}"/>
    <cellStyle name="Normal 2 28" xfId="113" xr:uid="{00000000-0005-0000-0000-0000A9000000}"/>
    <cellStyle name="Normal 2 28 2" xfId="550" xr:uid="{00000000-0005-0000-0000-0000AA000000}"/>
    <cellStyle name="Normal 2 28 3" xfId="426" xr:uid="{00000000-0005-0000-0000-0000AB000000}"/>
    <cellStyle name="Normal 2 28 4" xfId="676" xr:uid="{00000000-0005-0000-0000-0000AC000000}"/>
    <cellStyle name="Normal 2 29" xfId="114" xr:uid="{00000000-0005-0000-0000-0000AD000000}"/>
    <cellStyle name="Normal 2 29 2" xfId="551" xr:uid="{00000000-0005-0000-0000-0000AE000000}"/>
    <cellStyle name="Normal 2 29 3" xfId="427" xr:uid="{00000000-0005-0000-0000-0000AF000000}"/>
    <cellStyle name="Normal 2 29 4" xfId="677" xr:uid="{00000000-0005-0000-0000-0000B0000000}"/>
    <cellStyle name="Normal 2 3" xfId="115" xr:uid="{00000000-0005-0000-0000-0000B1000000}"/>
    <cellStyle name="Normal 2 3 2" xfId="552" xr:uid="{00000000-0005-0000-0000-0000B2000000}"/>
    <cellStyle name="Normal 2 3 3" xfId="428" xr:uid="{00000000-0005-0000-0000-0000B3000000}"/>
    <cellStyle name="Normal 2 3 4" xfId="678" xr:uid="{00000000-0005-0000-0000-0000B4000000}"/>
    <cellStyle name="Normal 2 30" xfId="116" xr:uid="{00000000-0005-0000-0000-0000B5000000}"/>
    <cellStyle name="Normal 2 30 2" xfId="553" xr:uid="{00000000-0005-0000-0000-0000B6000000}"/>
    <cellStyle name="Normal 2 30 3" xfId="429" xr:uid="{00000000-0005-0000-0000-0000B7000000}"/>
    <cellStyle name="Normal 2 30 4" xfId="679" xr:uid="{00000000-0005-0000-0000-0000B8000000}"/>
    <cellStyle name="Normal 2 31" xfId="117" xr:uid="{00000000-0005-0000-0000-0000B9000000}"/>
    <cellStyle name="Normal 2 31 2" xfId="554" xr:uid="{00000000-0005-0000-0000-0000BA000000}"/>
    <cellStyle name="Normal 2 31 3" xfId="430" xr:uid="{00000000-0005-0000-0000-0000BB000000}"/>
    <cellStyle name="Normal 2 31 4" xfId="680" xr:uid="{00000000-0005-0000-0000-0000BC000000}"/>
    <cellStyle name="Normal 2 32" xfId="118" xr:uid="{00000000-0005-0000-0000-0000BD000000}"/>
    <cellStyle name="Normal 2 32 2" xfId="555" xr:uid="{00000000-0005-0000-0000-0000BE000000}"/>
    <cellStyle name="Normal 2 32 3" xfId="431" xr:uid="{00000000-0005-0000-0000-0000BF000000}"/>
    <cellStyle name="Normal 2 32 4" xfId="681" xr:uid="{00000000-0005-0000-0000-0000C0000000}"/>
    <cellStyle name="Normal 2 33" xfId="119" xr:uid="{00000000-0005-0000-0000-0000C1000000}"/>
    <cellStyle name="Normal 2 33 2" xfId="556" xr:uid="{00000000-0005-0000-0000-0000C2000000}"/>
    <cellStyle name="Normal 2 33 3" xfId="432" xr:uid="{00000000-0005-0000-0000-0000C3000000}"/>
    <cellStyle name="Normal 2 33 4" xfId="682" xr:uid="{00000000-0005-0000-0000-0000C4000000}"/>
    <cellStyle name="Normal 2 34" xfId="120" xr:uid="{00000000-0005-0000-0000-0000C5000000}"/>
    <cellStyle name="Normal 2 34 2" xfId="557" xr:uid="{00000000-0005-0000-0000-0000C6000000}"/>
    <cellStyle name="Normal 2 34 3" xfId="433" xr:uid="{00000000-0005-0000-0000-0000C7000000}"/>
    <cellStyle name="Normal 2 34 4" xfId="683" xr:uid="{00000000-0005-0000-0000-0000C8000000}"/>
    <cellStyle name="Normal 2 35" xfId="121" xr:uid="{00000000-0005-0000-0000-0000C9000000}"/>
    <cellStyle name="Normal 2 35 2" xfId="558" xr:uid="{00000000-0005-0000-0000-0000CA000000}"/>
    <cellStyle name="Normal 2 35 3" xfId="434" xr:uid="{00000000-0005-0000-0000-0000CB000000}"/>
    <cellStyle name="Normal 2 35 4" xfId="684" xr:uid="{00000000-0005-0000-0000-0000CC000000}"/>
    <cellStyle name="Normal 2 36" xfId="122" xr:uid="{00000000-0005-0000-0000-0000CD000000}"/>
    <cellStyle name="Normal 2 36 2" xfId="559" xr:uid="{00000000-0005-0000-0000-0000CE000000}"/>
    <cellStyle name="Normal 2 36 3" xfId="435" xr:uid="{00000000-0005-0000-0000-0000CF000000}"/>
    <cellStyle name="Normal 2 36 4" xfId="685" xr:uid="{00000000-0005-0000-0000-0000D0000000}"/>
    <cellStyle name="Normal 2 37" xfId="123" xr:uid="{00000000-0005-0000-0000-0000D1000000}"/>
    <cellStyle name="Normal 2 37 2" xfId="560" xr:uid="{00000000-0005-0000-0000-0000D2000000}"/>
    <cellStyle name="Normal 2 37 3" xfId="436" xr:uid="{00000000-0005-0000-0000-0000D3000000}"/>
    <cellStyle name="Normal 2 37 4" xfId="686" xr:uid="{00000000-0005-0000-0000-0000D4000000}"/>
    <cellStyle name="Normal 2 38" xfId="124" xr:uid="{00000000-0005-0000-0000-0000D5000000}"/>
    <cellStyle name="Normal 2 38 2" xfId="561" xr:uid="{00000000-0005-0000-0000-0000D6000000}"/>
    <cellStyle name="Normal 2 38 3" xfId="437" xr:uid="{00000000-0005-0000-0000-0000D7000000}"/>
    <cellStyle name="Normal 2 38 4" xfId="687" xr:uid="{00000000-0005-0000-0000-0000D8000000}"/>
    <cellStyle name="Normal 2 39" xfId="125" xr:uid="{00000000-0005-0000-0000-0000D9000000}"/>
    <cellStyle name="Normal 2 39 2" xfId="562" xr:uid="{00000000-0005-0000-0000-0000DA000000}"/>
    <cellStyle name="Normal 2 39 3" xfId="438" xr:uid="{00000000-0005-0000-0000-0000DB000000}"/>
    <cellStyle name="Normal 2 39 4" xfId="688" xr:uid="{00000000-0005-0000-0000-0000DC000000}"/>
    <cellStyle name="Normal 2 4" xfId="126" xr:uid="{00000000-0005-0000-0000-0000DD000000}"/>
    <cellStyle name="Normal 2 4 2" xfId="563" xr:uid="{00000000-0005-0000-0000-0000DE000000}"/>
    <cellStyle name="Normal 2 4 3" xfId="439" xr:uid="{00000000-0005-0000-0000-0000DF000000}"/>
    <cellStyle name="Normal 2 4 4" xfId="689" xr:uid="{00000000-0005-0000-0000-0000E0000000}"/>
    <cellStyle name="Normal 2 40" xfId="127" xr:uid="{00000000-0005-0000-0000-0000E1000000}"/>
    <cellStyle name="Normal 2 40 2" xfId="564" xr:uid="{00000000-0005-0000-0000-0000E2000000}"/>
    <cellStyle name="Normal 2 40 3" xfId="440" xr:uid="{00000000-0005-0000-0000-0000E3000000}"/>
    <cellStyle name="Normal 2 40 4" xfId="690" xr:uid="{00000000-0005-0000-0000-0000E4000000}"/>
    <cellStyle name="Normal 2 41" xfId="128" xr:uid="{00000000-0005-0000-0000-0000E5000000}"/>
    <cellStyle name="Normal 2 41 2" xfId="565" xr:uid="{00000000-0005-0000-0000-0000E6000000}"/>
    <cellStyle name="Normal 2 41 3" xfId="441" xr:uid="{00000000-0005-0000-0000-0000E7000000}"/>
    <cellStyle name="Normal 2 41 4" xfId="691" xr:uid="{00000000-0005-0000-0000-0000E8000000}"/>
    <cellStyle name="Normal 2 42" xfId="129" xr:uid="{00000000-0005-0000-0000-0000E9000000}"/>
    <cellStyle name="Normal 2 42 2" xfId="566" xr:uid="{00000000-0005-0000-0000-0000EA000000}"/>
    <cellStyle name="Normal 2 42 3" xfId="442" xr:uid="{00000000-0005-0000-0000-0000EB000000}"/>
    <cellStyle name="Normal 2 42 4" xfId="692" xr:uid="{00000000-0005-0000-0000-0000EC000000}"/>
    <cellStyle name="Normal 2 43" xfId="130" xr:uid="{00000000-0005-0000-0000-0000ED000000}"/>
    <cellStyle name="Normal 2 43 2" xfId="567" xr:uid="{00000000-0005-0000-0000-0000EE000000}"/>
    <cellStyle name="Normal 2 43 3" xfId="443" xr:uid="{00000000-0005-0000-0000-0000EF000000}"/>
    <cellStyle name="Normal 2 43 4" xfId="693" xr:uid="{00000000-0005-0000-0000-0000F0000000}"/>
    <cellStyle name="Normal 2 44" xfId="131" xr:uid="{00000000-0005-0000-0000-0000F1000000}"/>
    <cellStyle name="Normal 2 44 2" xfId="568" xr:uid="{00000000-0005-0000-0000-0000F2000000}"/>
    <cellStyle name="Normal 2 44 3" xfId="444" xr:uid="{00000000-0005-0000-0000-0000F3000000}"/>
    <cellStyle name="Normal 2 44 4" xfId="694" xr:uid="{00000000-0005-0000-0000-0000F4000000}"/>
    <cellStyle name="Normal 2 45" xfId="132" xr:uid="{00000000-0005-0000-0000-0000F5000000}"/>
    <cellStyle name="Normal 2 45 2" xfId="569" xr:uid="{00000000-0005-0000-0000-0000F6000000}"/>
    <cellStyle name="Normal 2 45 3" xfId="445" xr:uid="{00000000-0005-0000-0000-0000F7000000}"/>
    <cellStyle name="Normal 2 45 4" xfId="695" xr:uid="{00000000-0005-0000-0000-0000F8000000}"/>
    <cellStyle name="Normal 2 46" xfId="133" xr:uid="{00000000-0005-0000-0000-0000F9000000}"/>
    <cellStyle name="Normal 2 46 2" xfId="570" xr:uid="{00000000-0005-0000-0000-0000FA000000}"/>
    <cellStyle name="Normal 2 46 3" xfId="446" xr:uid="{00000000-0005-0000-0000-0000FB000000}"/>
    <cellStyle name="Normal 2 46 4" xfId="696" xr:uid="{00000000-0005-0000-0000-0000FC000000}"/>
    <cellStyle name="Normal 2 47" xfId="134" xr:uid="{00000000-0005-0000-0000-0000FD000000}"/>
    <cellStyle name="Normal 2 47 2" xfId="571" xr:uid="{00000000-0005-0000-0000-0000FE000000}"/>
    <cellStyle name="Normal 2 47 3" xfId="447" xr:uid="{00000000-0005-0000-0000-0000FF000000}"/>
    <cellStyle name="Normal 2 47 4" xfId="697" xr:uid="{00000000-0005-0000-0000-000000010000}"/>
    <cellStyle name="Normal 2 48" xfId="135" xr:uid="{00000000-0005-0000-0000-000001010000}"/>
    <cellStyle name="Normal 2 48 2" xfId="572" xr:uid="{00000000-0005-0000-0000-000002010000}"/>
    <cellStyle name="Normal 2 48 3" xfId="448" xr:uid="{00000000-0005-0000-0000-000003010000}"/>
    <cellStyle name="Normal 2 48 4" xfId="698" xr:uid="{00000000-0005-0000-0000-000004010000}"/>
    <cellStyle name="Normal 2 49" xfId="136" xr:uid="{00000000-0005-0000-0000-000005010000}"/>
    <cellStyle name="Normal 2 49 2" xfId="573" xr:uid="{00000000-0005-0000-0000-000006010000}"/>
    <cellStyle name="Normal 2 49 3" xfId="449" xr:uid="{00000000-0005-0000-0000-000007010000}"/>
    <cellStyle name="Normal 2 49 4" xfId="699" xr:uid="{00000000-0005-0000-0000-000008010000}"/>
    <cellStyle name="Normal 2 5" xfId="137" xr:uid="{00000000-0005-0000-0000-000009010000}"/>
    <cellStyle name="Normal 2 5 2" xfId="574" xr:uid="{00000000-0005-0000-0000-00000A010000}"/>
    <cellStyle name="Normal 2 5 3" xfId="450" xr:uid="{00000000-0005-0000-0000-00000B010000}"/>
    <cellStyle name="Normal 2 5 4" xfId="700" xr:uid="{00000000-0005-0000-0000-00000C010000}"/>
    <cellStyle name="Normal 2 50" xfId="138" xr:uid="{00000000-0005-0000-0000-00000D010000}"/>
    <cellStyle name="Normal 2 50 2" xfId="575" xr:uid="{00000000-0005-0000-0000-00000E010000}"/>
    <cellStyle name="Normal 2 50 3" xfId="451" xr:uid="{00000000-0005-0000-0000-00000F010000}"/>
    <cellStyle name="Normal 2 50 4" xfId="701" xr:uid="{00000000-0005-0000-0000-000010010000}"/>
    <cellStyle name="Normal 2 51" xfId="139" xr:uid="{00000000-0005-0000-0000-000011010000}"/>
    <cellStyle name="Normal 2 51 2" xfId="576" xr:uid="{00000000-0005-0000-0000-000012010000}"/>
    <cellStyle name="Normal 2 51 3" xfId="452" xr:uid="{00000000-0005-0000-0000-000013010000}"/>
    <cellStyle name="Normal 2 51 4" xfId="702" xr:uid="{00000000-0005-0000-0000-000014010000}"/>
    <cellStyle name="Normal 2 52" xfId="140" xr:uid="{00000000-0005-0000-0000-000015010000}"/>
    <cellStyle name="Normal 2 52 2" xfId="577" xr:uid="{00000000-0005-0000-0000-000016010000}"/>
    <cellStyle name="Normal 2 52 3" xfId="453" xr:uid="{00000000-0005-0000-0000-000017010000}"/>
    <cellStyle name="Normal 2 52 4" xfId="703" xr:uid="{00000000-0005-0000-0000-000018010000}"/>
    <cellStyle name="Normal 2 53" xfId="141" xr:uid="{00000000-0005-0000-0000-000019010000}"/>
    <cellStyle name="Normal 2 53 2" xfId="578" xr:uid="{00000000-0005-0000-0000-00001A010000}"/>
    <cellStyle name="Normal 2 53 3" xfId="454" xr:uid="{00000000-0005-0000-0000-00001B010000}"/>
    <cellStyle name="Normal 2 53 4" xfId="704" xr:uid="{00000000-0005-0000-0000-00001C010000}"/>
    <cellStyle name="Normal 2 54" xfId="142" xr:uid="{00000000-0005-0000-0000-00001D010000}"/>
    <cellStyle name="Normal 2 54 2" xfId="579" xr:uid="{00000000-0005-0000-0000-00001E010000}"/>
    <cellStyle name="Normal 2 54 3" xfId="455" xr:uid="{00000000-0005-0000-0000-00001F010000}"/>
    <cellStyle name="Normal 2 54 4" xfId="705" xr:uid="{00000000-0005-0000-0000-000020010000}"/>
    <cellStyle name="Normal 2 55" xfId="143" xr:uid="{00000000-0005-0000-0000-000021010000}"/>
    <cellStyle name="Normal 2 55 2" xfId="580" xr:uid="{00000000-0005-0000-0000-000022010000}"/>
    <cellStyle name="Normal 2 55 3" xfId="456" xr:uid="{00000000-0005-0000-0000-000023010000}"/>
    <cellStyle name="Normal 2 55 4" xfId="706" xr:uid="{00000000-0005-0000-0000-000024010000}"/>
    <cellStyle name="Normal 2 56" xfId="144" xr:uid="{00000000-0005-0000-0000-000025010000}"/>
    <cellStyle name="Normal 2 56 2" xfId="581" xr:uid="{00000000-0005-0000-0000-000026010000}"/>
    <cellStyle name="Normal 2 56 3" xfId="457" xr:uid="{00000000-0005-0000-0000-000027010000}"/>
    <cellStyle name="Normal 2 56 4" xfId="707" xr:uid="{00000000-0005-0000-0000-000028010000}"/>
    <cellStyle name="Normal 2 57" xfId="145" xr:uid="{00000000-0005-0000-0000-000029010000}"/>
    <cellStyle name="Normal 2 58" xfId="146" xr:uid="{00000000-0005-0000-0000-00002A010000}"/>
    <cellStyle name="Normal 2 59" xfId="147" xr:uid="{00000000-0005-0000-0000-00002B010000}"/>
    <cellStyle name="Normal 2 6" xfId="148" xr:uid="{00000000-0005-0000-0000-00002C010000}"/>
    <cellStyle name="Normal 2 6 2" xfId="582" xr:uid="{00000000-0005-0000-0000-00002D010000}"/>
    <cellStyle name="Normal 2 6 3" xfId="458" xr:uid="{00000000-0005-0000-0000-00002E010000}"/>
    <cellStyle name="Normal 2 6 4" xfId="708" xr:uid="{00000000-0005-0000-0000-00002F010000}"/>
    <cellStyle name="Normal 2 60" xfId="149" xr:uid="{00000000-0005-0000-0000-000030010000}"/>
    <cellStyle name="Normal 2 61" xfId="150" xr:uid="{00000000-0005-0000-0000-000031010000}"/>
    <cellStyle name="Normal 2 61 2" xfId="151" xr:uid="{00000000-0005-0000-0000-000032010000}"/>
    <cellStyle name="Normal 2 62" xfId="152" xr:uid="{00000000-0005-0000-0000-000033010000}"/>
    <cellStyle name="Normal 2 63" xfId="153" xr:uid="{00000000-0005-0000-0000-000034010000}"/>
    <cellStyle name="Normal 2 64" xfId="154" xr:uid="{00000000-0005-0000-0000-000035010000}"/>
    <cellStyle name="Normal 2 65" xfId="155" xr:uid="{00000000-0005-0000-0000-000036010000}"/>
    <cellStyle name="Normal 2 66" xfId="156" xr:uid="{00000000-0005-0000-0000-000037010000}"/>
    <cellStyle name="Normal 2 67" xfId="157" xr:uid="{00000000-0005-0000-0000-000038010000}"/>
    <cellStyle name="Normal 2 68" xfId="158" xr:uid="{00000000-0005-0000-0000-000039010000}"/>
    <cellStyle name="Normal 2 69" xfId="159" xr:uid="{00000000-0005-0000-0000-00003A010000}"/>
    <cellStyle name="Normal 2 7" xfId="160" xr:uid="{00000000-0005-0000-0000-00003B010000}"/>
    <cellStyle name="Normal 2 7 2" xfId="583" xr:uid="{00000000-0005-0000-0000-00003C010000}"/>
    <cellStyle name="Normal 2 7 3" xfId="459" xr:uid="{00000000-0005-0000-0000-00003D010000}"/>
    <cellStyle name="Normal 2 7 4" xfId="709" xr:uid="{00000000-0005-0000-0000-00003E010000}"/>
    <cellStyle name="Normal 2 70" xfId="161" xr:uid="{00000000-0005-0000-0000-00003F010000}"/>
    <cellStyle name="Normal 2 71" xfId="162" xr:uid="{00000000-0005-0000-0000-000040010000}"/>
    <cellStyle name="Normal 2 72" xfId="163" xr:uid="{00000000-0005-0000-0000-000041010000}"/>
    <cellStyle name="Normal 2 73" xfId="164" xr:uid="{00000000-0005-0000-0000-000042010000}"/>
    <cellStyle name="Normal 2 74" xfId="165" xr:uid="{00000000-0005-0000-0000-000043010000}"/>
    <cellStyle name="Normal 2 75" xfId="166" xr:uid="{00000000-0005-0000-0000-000044010000}"/>
    <cellStyle name="Normal 2 76" xfId="167" xr:uid="{00000000-0005-0000-0000-000045010000}"/>
    <cellStyle name="Normal 2 77" xfId="168" xr:uid="{00000000-0005-0000-0000-000046010000}"/>
    <cellStyle name="Normal 2 78" xfId="169" xr:uid="{00000000-0005-0000-0000-000047010000}"/>
    <cellStyle name="Normal 2 79" xfId="170" xr:uid="{00000000-0005-0000-0000-000048010000}"/>
    <cellStyle name="Normal 2 8" xfId="171" xr:uid="{00000000-0005-0000-0000-000049010000}"/>
    <cellStyle name="Normal 2 8 2" xfId="584" xr:uid="{00000000-0005-0000-0000-00004A010000}"/>
    <cellStyle name="Normal 2 8 3" xfId="460" xr:uid="{00000000-0005-0000-0000-00004B010000}"/>
    <cellStyle name="Normal 2 8 4" xfId="710" xr:uid="{00000000-0005-0000-0000-00004C010000}"/>
    <cellStyle name="Normal 2 80" xfId="172" xr:uid="{00000000-0005-0000-0000-00004D010000}"/>
    <cellStyle name="Normal 2 81" xfId="173" xr:uid="{00000000-0005-0000-0000-00004E010000}"/>
    <cellStyle name="Normal 2 82" xfId="174" xr:uid="{00000000-0005-0000-0000-00004F010000}"/>
    <cellStyle name="Normal 2 83" xfId="175" xr:uid="{00000000-0005-0000-0000-000050010000}"/>
    <cellStyle name="Normal 2 84" xfId="176" xr:uid="{00000000-0005-0000-0000-000051010000}"/>
    <cellStyle name="Normal 2 85" xfId="177" xr:uid="{00000000-0005-0000-0000-000052010000}"/>
    <cellStyle name="Normal 2 86" xfId="178" xr:uid="{00000000-0005-0000-0000-000053010000}"/>
    <cellStyle name="Normal 2 87" xfId="179" xr:uid="{00000000-0005-0000-0000-000054010000}"/>
    <cellStyle name="Normal 2 88" xfId="180" xr:uid="{00000000-0005-0000-0000-000055010000}"/>
    <cellStyle name="Normal 2 89" xfId="181" xr:uid="{00000000-0005-0000-0000-000056010000}"/>
    <cellStyle name="Normal 2 9" xfId="182" xr:uid="{00000000-0005-0000-0000-000057010000}"/>
    <cellStyle name="Normal 2 9 2" xfId="585" xr:uid="{00000000-0005-0000-0000-000058010000}"/>
    <cellStyle name="Normal 2 9 3" xfId="461" xr:uid="{00000000-0005-0000-0000-000059010000}"/>
    <cellStyle name="Normal 2 9 4" xfId="711" xr:uid="{00000000-0005-0000-0000-00005A010000}"/>
    <cellStyle name="Normal 2 90" xfId="183" xr:uid="{00000000-0005-0000-0000-00005B010000}"/>
    <cellStyle name="Normal 2 91" xfId="184" xr:uid="{00000000-0005-0000-0000-00005C010000}"/>
    <cellStyle name="Normal 2 92" xfId="185" xr:uid="{00000000-0005-0000-0000-00005D010000}"/>
    <cellStyle name="Normal 2 93" xfId="186" xr:uid="{00000000-0005-0000-0000-00005E010000}"/>
    <cellStyle name="Normal 2 94" xfId="187" xr:uid="{00000000-0005-0000-0000-00005F010000}"/>
    <cellStyle name="Normal 2 95" xfId="188" xr:uid="{00000000-0005-0000-0000-000060010000}"/>
    <cellStyle name="Normal 2 96" xfId="189" xr:uid="{00000000-0005-0000-0000-000061010000}"/>
    <cellStyle name="Normal 2 97" xfId="190" xr:uid="{00000000-0005-0000-0000-000062010000}"/>
    <cellStyle name="Normal 2 98" xfId="191" xr:uid="{00000000-0005-0000-0000-000063010000}"/>
    <cellStyle name="Normal 2 99" xfId="192" xr:uid="{00000000-0005-0000-0000-000064010000}"/>
    <cellStyle name="Normal 20" xfId="193" xr:uid="{00000000-0005-0000-0000-000065010000}"/>
    <cellStyle name="Normal 21" xfId="194" xr:uid="{00000000-0005-0000-0000-000066010000}"/>
    <cellStyle name="Normal 21 2" xfId="195" xr:uid="{00000000-0005-0000-0000-000067010000}"/>
    <cellStyle name="Normal 22" xfId="196" xr:uid="{00000000-0005-0000-0000-000068010000}"/>
    <cellStyle name="Normal 23" xfId="197" xr:uid="{00000000-0005-0000-0000-000069010000}"/>
    <cellStyle name="Normal 24" xfId="198" xr:uid="{00000000-0005-0000-0000-00006A010000}"/>
    <cellStyle name="Normal 25" xfId="199" xr:uid="{00000000-0005-0000-0000-00006B010000}"/>
    <cellStyle name="Normal 25 2" xfId="200" xr:uid="{00000000-0005-0000-0000-00006C010000}"/>
    <cellStyle name="Normal 26" xfId="201" xr:uid="{00000000-0005-0000-0000-00006D010000}"/>
    <cellStyle name="Normal 26 2" xfId="202" xr:uid="{00000000-0005-0000-0000-00006E010000}"/>
    <cellStyle name="Normal 27" xfId="203" xr:uid="{00000000-0005-0000-0000-00006F010000}"/>
    <cellStyle name="Normal 27 2" xfId="204" xr:uid="{00000000-0005-0000-0000-000070010000}"/>
    <cellStyle name="Normal 28" xfId="205" xr:uid="{00000000-0005-0000-0000-000071010000}"/>
    <cellStyle name="Normal 28 2" xfId="586" xr:uid="{00000000-0005-0000-0000-000072010000}"/>
    <cellStyle name="Normal 28 3" xfId="462" xr:uid="{00000000-0005-0000-0000-000073010000}"/>
    <cellStyle name="Normal 28 4" xfId="712" xr:uid="{00000000-0005-0000-0000-000074010000}"/>
    <cellStyle name="Normal 29" xfId="206" xr:uid="{00000000-0005-0000-0000-000075010000}"/>
    <cellStyle name="Normal 29 2" xfId="207" xr:uid="{00000000-0005-0000-0000-000076010000}"/>
    <cellStyle name="Normal 3" xfId="208" xr:uid="{00000000-0005-0000-0000-000077010000}"/>
    <cellStyle name="Normal 3 10" xfId="209" xr:uid="{00000000-0005-0000-0000-000078010000}"/>
    <cellStyle name="Normal 3 11" xfId="210" xr:uid="{00000000-0005-0000-0000-000079010000}"/>
    <cellStyle name="Normal 3 12" xfId="211" xr:uid="{00000000-0005-0000-0000-00007A010000}"/>
    <cellStyle name="Normal 3 13" xfId="212" xr:uid="{00000000-0005-0000-0000-00007B010000}"/>
    <cellStyle name="Normal 3 14" xfId="213" xr:uid="{00000000-0005-0000-0000-00007C010000}"/>
    <cellStyle name="Normal 3 15" xfId="214" xr:uid="{00000000-0005-0000-0000-00007D010000}"/>
    <cellStyle name="Normal 3 16" xfId="215" xr:uid="{00000000-0005-0000-0000-00007E010000}"/>
    <cellStyle name="Normal 3 17" xfId="216" xr:uid="{00000000-0005-0000-0000-00007F010000}"/>
    <cellStyle name="Normal 3 2" xfId="217" xr:uid="{00000000-0005-0000-0000-000080010000}"/>
    <cellStyle name="Normal 3 3" xfId="218" xr:uid="{00000000-0005-0000-0000-000081010000}"/>
    <cellStyle name="Normal 3 4" xfId="219" xr:uid="{00000000-0005-0000-0000-000082010000}"/>
    <cellStyle name="Normal 3 5" xfId="220" xr:uid="{00000000-0005-0000-0000-000083010000}"/>
    <cellStyle name="Normal 3 6" xfId="221" xr:uid="{00000000-0005-0000-0000-000084010000}"/>
    <cellStyle name="Normal 3 7" xfId="222" xr:uid="{00000000-0005-0000-0000-000085010000}"/>
    <cellStyle name="Normal 3 8" xfId="223" xr:uid="{00000000-0005-0000-0000-000086010000}"/>
    <cellStyle name="Normal 3 9" xfId="224" xr:uid="{00000000-0005-0000-0000-000087010000}"/>
    <cellStyle name="Normal 3_2010 Telegan" xfId="225" xr:uid="{00000000-0005-0000-0000-000088010000}"/>
    <cellStyle name="Normal 30" xfId="226" xr:uid="{00000000-0005-0000-0000-000089010000}"/>
    <cellStyle name="Normal 31" xfId="227" xr:uid="{00000000-0005-0000-0000-00008A010000}"/>
    <cellStyle name="Normal 31 2" xfId="228" xr:uid="{00000000-0005-0000-0000-00008B010000}"/>
    <cellStyle name="Normal 32" xfId="229" xr:uid="{00000000-0005-0000-0000-00008C010000}"/>
    <cellStyle name="Normal 32 2" xfId="587" xr:uid="{00000000-0005-0000-0000-00008D010000}"/>
    <cellStyle name="Normal 32 3" xfId="463" xr:uid="{00000000-0005-0000-0000-00008E010000}"/>
    <cellStyle name="Normal 32 4" xfId="713" xr:uid="{00000000-0005-0000-0000-00008F010000}"/>
    <cellStyle name="Normal 33" xfId="230" xr:uid="{00000000-0005-0000-0000-000090010000}"/>
    <cellStyle name="Normal 33 2" xfId="231" xr:uid="{00000000-0005-0000-0000-000091010000}"/>
    <cellStyle name="Normal 34" xfId="232" xr:uid="{00000000-0005-0000-0000-000092010000}"/>
    <cellStyle name="Normal 34 2" xfId="588" xr:uid="{00000000-0005-0000-0000-000093010000}"/>
    <cellStyle name="Normal 34 3" xfId="464" xr:uid="{00000000-0005-0000-0000-000094010000}"/>
    <cellStyle name="Normal 34 4" xfId="714" xr:uid="{00000000-0005-0000-0000-000095010000}"/>
    <cellStyle name="Normal 35" xfId="233" xr:uid="{00000000-0005-0000-0000-000096010000}"/>
    <cellStyle name="Normal 35 2" xfId="234" xr:uid="{00000000-0005-0000-0000-000097010000}"/>
    <cellStyle name="Normal 36" xfId="235" xr:uid="{00000000-0005-0000-0000-000098010000}"/>
    <cellStyle name="Normal 36 2" xfId="589" xr:uid="{00000000-0005-0000-0000-000099010000}"/>
    <cellStyle name="Normal 36 3" xfId="465" xr:uid="{00000000-0005-0000-0000-00009A010000}"/>
    <cellStyle name="Normal 36 4" xfId="715" xr:uid="{00000000-0005-0000-0000-00009B010000}"/>
    <cellStyle name="Normal 37" xfId="236" xr:uid="{00000000-0005-0000-0000-00009C010000}"/>
    <cellStyle name="Normal 38" xfId="237" xr:uid="{00000000-0005-0000-0000-00009D010000}"/>
    <cellStyle name="Normal 39" xfId="238" xr:uid="{00000000-0005-0000-0000-00009E010000}"/>
    <cellStyle name="Normal 39 2" xfId="590" xr:uid="{00000000-0005-0000-0000-00009F010000}"/>
    <cellStyle name="Normal 39 3" xfId="466" xr:uid="{00000000-0005-0000-0000-0000A0010000}"/>
    <cellStyle name="Normal 39 4" xfId="716" xr:uid="{00000000-0005-0000-0000-0000A1010000}"/>
    <cellStyle name="Normal 4" xfId="239" xr:uid="{00000000-0005-0000-0000-0000A2010000}"/>
    <cellStyle name="Normal 4 2" xfId="240" xr:uid="{00000000-0005-0000-0000-0000A3010000}"/>
    <cellStyle name="Normal 40" xfId="241" xr:uid="{00000000-0005-0000-0000-0000A4010000}"/>
    <cellStyle name="Normal 40 2" xfId="591" xr:uid="{00000000-0005-0000-0000-0000A5010000}"/>
    <cellStyle name="Normal 40 3" xfId="467" xr:uid="{00000000-0005-0000-0000-0000A6010000}"/>
    <cellStyle name="Normal 40 4" xfId="717" xr:uid="{00000000-0005-0000-0000-0000A7010000}"/>
    <cellStyle name="Normal 41" xfId="242" xr:uid="{00000000-0005-0000-0000-0000A8010000}"/>
    <cellStyle name="Normal 41 2" xfId="592" xr:uid="{00000000-0005-0000-0000-0000A9010000}"/>
    <cellStyle name="Normal 41 3" xfId="468" xr:uid="{00000000-0005-0000-0000-0000AA010000}"/>
    <cellStyle name="Normal 41 4" xfId="718" xr:uid="{00000000-0005-0000-0000-0000AB010000}"/>
    <cellStyle name="Normal 42" xfId="243" xr:uid="{00000000-0005-0000-0000-0000AC010000}"/>
    <cellStyle name="Normal 42 2" xfId="593" xr:uid="{00000000-0005-0000-0000-0000AD010000}"/>
    <cellStyle name="Normal 42 3" xfId="469" xr:uid="{00000000-0005-0000-0000-0000AE010000}"/>
    <cellStyle name="Normal 42 4" xfId="719" xr:uid="{00000000-0005-0000-0000-0000AF010000}"/>
    <cellStyle name="Normal 43" xfId="244" xr:uid="{00000000-0005-0000-0000-0000B0010000}"/>
    <cellStyle name="Normal 44" xfId="245" xr:uid="{00000000-0005-0000-0000-0000B1010000}"/>
    <cellStyle name="Normal 44 2" xfId="594" xr:uid="{00000000-0005-0000-0000-0000B2010000}"/>
    <cellStyle name="Normal 44 3" xfId="470" xr:uid="{00000000-0005-0000-0000-0000B3010000}"/>
    <cellStyle name="Normal 44 4" xfId="720" xr:uid="{00000000-0005-0000-0000-0000B4010000}"/>
    <cellStyle name="Normal 45" xfId="246" xr:uid="{00000000-0005-0000-0000-0000B5010000}"/>
    <cellStyle name="Normal 45 2" xfId="595" xr:uid="{00000000-0005-0000-0000-0000B6010000}"/>
    <cellStyle name="Normal 45 3" xfId="471" xr:uid="{00000000-0005-0000-0000-0000B7010000}"/>
    <cellStyle name="Normal 45 4" xfId="721" xr:uid="{00000000-0005-0000-0000-0000B8010000}"/>
    <cellStyle name="Normal 46" xfId="247" xr:uid="{00000000-0005-0000-0000-0000B9010000}"/>
    <cellStyle name="Normal 46 2" xfId="596" xr:uid="{00000000-0005-0000-0000-0000BA010000}"/>
    <cellStyle name="Normal 46 3" xfId="472" xr:uid="{00000000-0005-0000-0000-0000BB010000}"/>
    <cellStyle name="Normal 46 4" xfId="722" xr:uid="{00000000-0005-0000-0000-0000BC010000}"/>
    <cellStyle name="Normal 47" xfId="248" xr:uid="{00000000-0005-0000-0000-0000BD010000}"/>
    <cellStyle name="Normal 48" xfId="249" xr:uid="{00000000-0005-0000-0000-0000BE010000}"/>
    <cellStyle name="Normal 48 2" xfId="597" xr:uid="{00000000-0005-0000-0000-0000BF010000}"/>
    <cellStyle name="Normal 48 3" xfId="473" xr:uid="{00000000-0005-0000-0000-0000C0010000}"/>
    <cellStyle name="Normal 48 4" xfId="723" xr:uid="{00000000-0005-0000-0000-0000C1010000}"/>
    <cellStyle name="Normal 49" xfId="250" xr:uid="{00000000-0005-0000-0000-0000C2010000}"/>
    <cellStyle name="Normal 49 2" xfId="251" xr:uid="{00000000-0005-0000-0000-0000C3010000}"/>
    <cellStyle name="Normal 5" xfId="252" xr:uid="{00000000-0005-0000-0000-0000C4010000}"/>
    <cellStyle name="Normal 5 2" xfId="253" xr:uid="{00000000-0005-0000-0000-0000C5010000}"/>
    <cellStyle name="Normal 50" xfId="254" xr:uid="{00000000-0005-0000-0000-0000C6010000}"/>
    <cellStyle name="Normal 51" xfId="255" xr:uid="{00000000-0005-0000-0000-0000C7010000}"/>
    <cellStyle name="Normal 52" xfId="256" xr:uid="{00000000-0005-0000-0000-0000C8010000}"/>
    <cellStyle name="Normal 52 2" xfId="257" xr:uid="{00000000-0005-0000-0000-0000C9010000}"/>
    <cellStyle name="Normal 53" xfId="258" xr:uid="{00000000-0005-0000-0000-0000CA010000}"/>
    <cellStyle name="Normal 54" xfId="259" xr:uid="{00000000-0005-0000-0000-0000CB010000}"/>
    <cellStyle name="Normal 55" xfId="260" xr:uid="{00000000-0005-0000-0000-0000CC010000}"/>
    <cellStyle name="Normal 55 2" xfId="261" xr:uid="{00000000-0005-0000-0000-0000CD010000}"/>
    <cellStyle name="Normal 56" xfId="262" xr:uid="{00000000-0005-0000-0000-0000CE010000}"/>
    <cellStyle name="Normal 56 2" xfId="263" xr:uid="{00000000-0005-0000-0000-0000CF010000}"/>
    <cellStyle name="Normal 57" xfId="264" xr:uid="{00000000-0005-0000-0000-0000D0010000}"/>
    <cellStyle name="Normal 57 2" xfId="265" xr:uid="{00000000-0005-0000-0000-0000D1010000}"/>
    <cellStyle name="Normal 58" xfId="266" xr:uid="{00000000-0005-0000-0000-0000D2010000}"/>
    <cellStyle name="Normal 58 2" xfId="267" xr:uid="{00000000-0005-0000-0000-0000D3010000}"/>
    <cellStyle name="Normal 59" xfId="268" xr:uid="{00000000-0005-0000-0000-0000D4010000}"/>
    <cellStyle name="Normal 6" xfId="269" xr:uid="{00000000-0005-0000-0000-0000D5010000}"/>
    <cellStyle name="Normal 6 2" xfId="598" xr:uid="{00000000-0005-0000-0000-0000D6010000}"/>
    <cellStyle name="Normal 6 3" xfId="474" xr:uid="{00000000-0005-0000-0000-0000D7010000}"/>
    <cellStyle name="Normal 6 4" xfId="724" xr:uid="{00000000-0005-0000-0000-0000D8010000}"/>
    <cellStyle name="Normal 60" xfId="270" xr:uid="{00000000-0005-0000-0000-0000D9010000}"/>
    <cellStyle name="Normal 61" xfId="271" xr:uid="{00000000-0005-0000-0000-0000DA010000}"/>
    <cellStyle name="Normal 62" xfId="656" xr:uid="{00000000-0005-0000-0000-0000DB010000}"/>
    <cellStyle name="Normal 62 2" xfId="790" xr:uid="{00000000-0005-0000-0000-0000DC010000}"/>
    <cellStyle name="Normal 63" xfId="272" xr:uid="{00000000-0005-0000-0000-0000DD010000}"/>
    <cellStyle name="Normal 64" xfId="273" xr:uid="{00000000-0005-0000-0000-0000DE010000}"/>
    <cellStyle name="Normal 65" xfId="274" xr:uid="{00000000-0005-0000-0000-0000DF010000}"/>
    <cellStyle name="Normal 66" xfId="275" xr:uid="{00000000-0005-0000-0000-0000E0010000}"/>
    <cellStyle name="Normal 67" xfId="276" xr:uid="{00000000-0005-0000-0000-0000E1010000}"/>
    <cellStyle name="Normal 67 2" xfId="783" xr:uid="{00000000-0005-0000-0000-0000E2010000}"/>
    <cellStyle name="Normal 68" xfId="277" xr:uid="{00000000-0005-0000-0000-0000E3010000}"/>
    <cellStyle name="Normal 68 2" xfId="784" xr:uid="{00000000-0005-0000-0000-0000E4010000}"/>
    <cellStyle name="Normal 69" xfId="278" xr:uid="{00000000-0005-0000-0000-0000E5010000}"/>
    <cellStyle name="Normal 69 2" xfId="785" xr:uid="{00000000-0005-0000-0000-0000E6010000}"/>
    <cellStyle name="Normal 7" xfId="279" xr:uid="{00000000-0005-0000-0000-0000E7010000}"/>
    <cellStyle name="Normal 7 2" xfId="599" xr:uid="{00000000-0005-0000-0000-0000E8010000}"/>
    <cellStyle name="Normal 7 3" xfId="475" xr:uid="{00000000-0005-0000-0000-0000E9010000}"/>
    <cellStyle name="Normal 7 4" xfId="725" xr:uid="{00000000-0005-0000-0000-0000EA010000}"/>
    <cellStyle name="Normal 70" xfId="280" xr:uid="{00000000-0005-0000-0000-0000EB010000}"/>
    <cellStyle name="Normal 70 2" xfId="281" xr:uid="{00000000-0005-0000-0000-0000EC010000}"/>
    <cellStyle name="Normal 71" xfId="282" xr:uid="{00000000-0005-0000-0000-0000ED010000}"/>
    <cellStyle name="Normal 71 2" xfId="786" xr:uid="{00000000-0005-0000-0000-0000EE010000}"/>
    <cellStyle name="Normal 72" xfId="283" xr:uid="{00000000-0005-0000-0000-0000EF010000}"/>
    <cellStyle name="Normal 72 2" xfId="284" xr:uid="{00000000-0005-0000-0000-0000F0010000}"/>
    <cellStyle name="Normal 73" xfId="285" xr:uid="{00000000-0005-0000-0000-0000F1010000}"/>
    <cellStyle name="Normal 73 2" xfId="789" xr:uid="{00000000-0005-0000-0000-0000F2010000}"/>
    <cellStyle name="Normal 74" xfId="286" xr:uid="{00000000-0005-0000-0000-0000F3010000}"/>
    <cellStyle name="Normal 74 2" xfId="287" xr:uid="{00000000-0005-0000-0000-0000F4010000}"/>
    <cellStyle name="Normal 75" xfId="288" xr:uid="{00000000-0005-0000-0000-0000F5010000}"/>
    <cellStyle name="Normal 75 2" xfId="787" xr:uid="{00000000-0005-0000-0000-0000F6010000}"/>
    <cellStyle name="Normal 76" xfId="289" xr:uid="{00000000-0005-0000-0000-0000F7010000}"/>
    <cellStyle name="Normal 76 2" xfId="788" xr:uid="{00000000-0005-0000-0000-0000F8010000}"/>
    <cellStyle name="Normal 77" xfId="290" xr:uid="{00000000-0005-0000-0000-0000F9010000}"/>
    <cellStyle name="Normal 77 2" xfId="291" xr:uid="{00000000-0005-0000-0000-0000FA010000}"/>
    <cellStyle name="Normal 78" xfId="292" xr:uid="{00000000-0005-0000-0000-0000FB010000}"/>
    <cellStyle name="Normal 78 2" xfId="293" xr:uid="{00000000-0005-0000-0000-0000FC010000}"/>
    <cellStyle name="Normal 79" xfId="294" xr:uid="{00000000-0005-0000-0000-0000FD010000}"/>
    <cellStyle name="Normal 79 2" xfId="295" xr:uid="{00000000-0005-0000-0000-0000FE010000}"/>
    <cellStyle name="Normal 8" xfId="296" xr:uid="{00000000-0005-0000-0000-0000FF010000}"/>
    <cellStyle name="Normal 8 2" xfId="600" xr:uid="{00000000-0005-0000-0000-000000020000}"/>
    <cellStyle name="Normal 8 3" xfId="476" xr:uid="{00000000-0005-0000-0000-000001020000}"/>
    <cellStyle name="Normal 8 4" xfId="726" xr:uid="{00000000-0005-0000-0000-000002020000}"/>
    <cellStyle name="Normal 80" xfId="791" xr:uid="{9613C1BD-0887-4CC4-9AF5-D6CB9E6738A7}"/>
    <cellStyle name="Normal 81" xfId="297" xr:uid="{00000000-0005-0000-0000-000003020000}"/>
    <cellStyle name="Normal 81 2" xfId="298" xr:uid="{00000000-0005-0000-0000-000004020000}"/>
    <cellStyle name="Normal 82" xfId="299" xr:uid="{00000000-0005-0000-0000-000005020000}"/>
    <cellStyle name="Normal 82 2" xfId="300" xr:uid="{00000000-0005-0000-0000-000006020000}"/>
    <cellStyle name="Normal 83" xfId="301" xr:uid="{00000000-0005-0000-0000-000007020000}"/>
    <cellStyle name="Normal 83 2" xfId="302" xr:uid="{00000000-0005-0000-0000-000008020000}"/>
    <cellStyle name="Normal 84" xfId="303" xr:uid="{00000000-0005-0000-0000-000009020000}"/>
    <cellStyle name="Normal 84 2" xfId="304" xr:uid="{00000000-0005-0000-0000-00000A020000}"/>
    <cellStyle name="Normal 85" xfId="305" xr:uid="{00000000-0005-0000-0000-00000B020000}"/>
    <cellStyle name="Normal 85 2" xfId="306" xr:uid="{00000000-0005-0000-0000-00000C020000}"/>
    <cellStyle name="Normal 86" xfId="307" xr:uid="{00000000-0005-0000-0000-00000D020000}"/>
    <cellStyle name="Normal 86 2" xfId="308" xr:uid="{00000000-0005-0000-0000-00000E020000}"/>
    <cellStyle name="Normal 87" xfId="309" xr:uid="{00000000-0005-0000-0000-00000F020000}"/>
    <cellStyle name="Normal 88" xfId="310" xr:uid="{00000000-0005-0000-0000-000010020000}"/>
    <cellStyle name="Normal 89" xfId="311" xr:uid="{00000000-0005-0000-0000-000011020000}"/>
    <cellStyle name="Normal 9" xfId="312" xr:uid="{00000000-0005-0000-0000-000012020000}"/>
    <cellStyle name="Normal 9 2" xfId="313" xr:uid="{00000000-0005-0000-0000-000013020000}"/>
    <cellStyle name="Normal 90" xfId="314" xr:uid="{00000000-0005-0000-0000-000014020000}"/>
    <cellStyle name="Normal 91" xfId="315" xr:uid="{00000000-0005-0000-0000-000015020000}"/>
    <cellStyle name="Normal 92" xfId="316" xr:uid="{00000000-0005-0000-0000-000016020000}"/>
    <cellStyle name="Normal 93" xfId="317" xr:uid="{00000000-0005-0000-0000-000017020000}"/>
    <cellStyle name="Normal 94" xfId="318" xr:uid="{00000000-0005-0000-0000-000018020000}"/>
    <cellStyle name="Normal 95" xfId="319" xr:uid="{00000000-0005-0000-0000-000019020000}"/>
    <cellStyle name="Normal 96" xfId="792" xr:uid="{C9658D17-FA02-4A98-AD0D-005B7F6AC800}"/>
    <cellStyle name="Normal 97" xfId="320" xr:uid="{00000000-0005-0000-0000-00001A020000}"/>
    <cellStyle name="Normal 98" xfId="321" xr:uid="{00000000-0005-0000-0000-00001B020000}"/>
    <cellStyle name="Normal 99" xfId="322" xr:uid="{00000000-0005-0000-0000-00001C020000}"/>
    <cellStyle name="ParaBirimi" xfId="793" builtinId="4"/>
    <cellStyle name="Percent 11" xfId="323" xr:uid="{00000000-0005-0000-0000-00001E020000}"/>
    <cellStyle name="Percent 13" xfId="324" xr:uid="{00000000-0005-0000-0000-00001F020000}"/>
    <cellStyle name="Percent 14" xfId="325" xr:uid="{00000000-0005-0000-0000-000020020000}"/>
    <cellStyle name="Percent 14 2" xfId="326" xr:uid="{00000000-0005-0000-0000-000021020000}"/>
    <cellStyle name="Percent 18" xfId="327" xr:uid="{00000000-0005-0000-0000-000022020000}"/>
    <cellStyle name="Percent 2" xfId="328" xr:uid="{00000000-0005-0000-0000-000023020000}"/>
    <cellStyle name="Percent 2 10" xfId="329" xr:uid="{00000000-0005-0000-0000-000024020000}"/>
    <cellStyle name="Percent 2 10 2" xfId="330" xr:uid="{00000000-0005-0000-0000-000025020000}"/>
    <cellStyle name="Percent 2 11" xfId="331" xr:uid="{00000000-0005-0000-0000-000026020000}"/>
    <cellStyle name="Percent 2 11 2" xfId="601" xr:uid="{00000000-0005-0000-0000-000027020000}"/>
    <cellStyle name="Percent 2 11 3" xfId="477" xr:uid="{00000000-0005-0000-0000-000028020000}"/>
    <cellStyle name="Percent 2 11 4" xfId="727" xr:uid="{00000000-0005-0000-0000-000029020000}"/>
    <cellStyle name="Percent 2 12" xfId="332" xr:uid="{00000000-0005-0000-0000-00002A020000}"/>
    <cellStyle name="Percent 2 12 2" xfId="602" xr:uid="{00000000-0005-0000-0000-00002B020000}"/>
    <cellStyle name="Percent 2 12 3" xfId="478" xr:uid="{00000000-0005-0000-0000-00002C020000}"/>
    <cellStyle name="Percent 2 12 4" xfId="728" xr:uid="{00000000-0005-0000-0000-00002D020000}"/>
    <cellStyle name="Percent 2 13" xfId="333" xr:uid="{00000000-0005-0000-0000-00002E020000}"/>
    <cellStyle name="Percent 2 13 2" xfId="603" xr:uid="{00000000-0005-0000-0000-00002F020000}"/>
    <cellStyle name="Percent 2 13 3" xfId="479" xr:uid="{00000000-0005-0000-0000-000030020000}"/>
    <cellStyle name="Percent 2 13 4" xfId="729" xr:uid="{00000000-0005-0000-0000-000031020000}"/>
    <cellStyle name="Percent 2 14" xfId="334" xr:uid="{00000000-0005-0000-0000-000032020000}"/>
    <cellStyle name="Percent 2 14 2" xfId="604" xr:uid="{00000000-0005-0000-0000-000033020000}"/>
    <cellStyle name="Percent 2 14 3" xfId="480" xr:uid="{00000000-0005-0000-0000-000034020000}"/>
    <cellStyle name="Percent 2 14 4" xfId="730" xr:uid="{00000000-0005-0000-0000-000035020000}"/>
    <cellStyle name="Percent 2 15" xfId="335" xr:uid="{00000000-0005-0000-0000-000036020000}"/>
    <cellStyle name="Percent 2 15 2" xfId="605" xr:uid="{00000000-0005-0000-0000-000037020000}"/>
    <cellStyle name="Percent 2 15 3" xfId="481" xr:uid="{00000000-0005-0000-0000-000038020000}"/>
    <cellStyle name="Percent 2 15 4" xfId="731" xr:uid="{00000000-0005-0000-0000-000039020000}"/>
    <cellStyle name="Percent 2 16" xfId="336" xr:uid="{00000000-0005-0000-0000-00003A020000}"/>
    <cellStyle name="Percent 2 16 2" xfId="606" xr:uid="{00000000-0005-0000-0000-00003B020000}"/>
    <cellStyle name="Percent 2 16 3" xfId="482" xr:uid="{00000000-0005-0000-0000-00003C020000}"/>
    <cellStyle name="Percent 2 16 4" xfId="732" xr:uid="{00000000-0005-0000-0000-00003D020000}"/>
    <cellStyle name="Percent 2 17" xfId="337" xr:uid="{00000000-0005-0000-0000-00003E020000}"/>
    <cellStyle name="Percent 2 17 2" xfId="607" xr:uid="{00000000-0005-0000-0000-00003F020000}"/>
    <cellStyle name="Percent 2 17 3" xfId="483" xr:uid="{00000000-0005-0000-0000-000040020000}"/>
    <cellStyle name="Percent 2 17 4" xfId="733" xr:uid="{00000000-0005-0000-0000-000041020000}"/>
    <cellStyle name="Percent 2 18" xfId="338" xr:uid="{00000000-0005-0000-0000-000042020000}"/>
    <cellStyle name="Percent 2 18 2" xfId="608" xr:uid="{00000000-0005-0000-0000-000043020000}"/>
    <cellStyle name="Percent 2 18 3" xfId="484" xr:uid="{00000000-0005-0000-0000-000044020000}"/>
    <cellStyle name="Percent 2 18 4" xfId="734" xr:uid="{00000000-0005-0000-0000-000045020000}"/>
    <cellStyle name="Percent 2 19" xfId="339" xr:uid="{00000000-0005-0000-0000-000046020000}"/>
    <cellStyle name="Percent 2 19 2" xfId="609" xr:uid="{00000000-0005-0000-0000-000047020000}"/>
    <cellStyle name="Percent 2 19 3" xfId="485" xr:uid="{00000000-0005-0000-0000-000048020000}"/>
    <cellStyle name="Percent 2 19 4" xfId="735" xr:uid="{00000000-0005-0000-0000-000049020000}"/>
    <cellStyle name="Percent 2 2" xfId="340" xr:uid="{00000000-0005-0000-0000-00004A020000}"/>
    <cellStyle name="Percent 2 2 2" xfId="610" xr:uid="{00000000-0005-0000-0000-00004B020000}"/>
    <cellStyle name="Percent 2 2 3" xfId="486" xr:uid="{00000000-0005-0000-0000-00004C020000}"/>
    <cellStyle name="Percent 2 2 4" xfId="736" xr:uid="{00000000-0005-0000-0000-00004D020000}"/>
    <cellStyle name="Percent 2 20" xfId="341" xr:uid="{00000000-0005-0000-0000-00004E020000}"/>
    <cellStyle name="Percent 2 20 2" xfId="611" xr:uid="{00000000-0005-0000-0000-00004F020000}"/>
    <cellStyle name="Percent 2 20 3" xfId="487" xr:uid="{00000000-0005-0000-0000-000050020000}"/>
    <cellStyle name="Percent 2 20 4" xfId="737" xr:uid="{00000000-0005-0000-0000-000051020000}"/>
    <cellStyle name="Percent 2 21" xfId="342" xr:uid="{00000000-0005-0000-0000-000052020000}"/>
    <cellStyle name="Percent 2 21 2" xfId="612" xr:uid="{00000000-0005-0000-0000-000053020000}"/>
    <cellStyle name="Percent 2 21 3" xfId="488" xr:uid="{00000000-0005-0000-0000-000054020000}"/>
    <cellStyle name="Percent 2 21 4" xfId="738" xr:uid="{00000000-0005-0000-0000-000055020000}"/>
    <cellStyle name="Percent 2 22" xfId="343" xr:uid="{00000000-0005-0000-0000-000056020000}"/>
    <cellStyle name="Percent 2 22 2" xfId="613" xr:uid="{00000000-0005-0000-0000-000057020000}"/>
    <cellStyle name="Percent 2 22 3" xfId="489" xr:uid="{00000000-0005-0000-0000-000058020000}"/>
    <cellStyle name="Percent 2 22 4" xfId="739" xr:uid="{00000000-0005-0000-0000-000059020000}"/>
    <cellStyle name="Percent 2 23" xfId="344" xr:uid="{00000000-0005-0000-0000-00005A020000}"/>
    <cellStyle name="Percent 2 23 2" xfId="614" xr:uid="{00000000-0005-0000-0000-00005B020000}"/>
    <cellStyle name="Percent 2 23 3" xfId="490" xr:uid="{00000000-0005-0000-0000-00005C020000}"/>
    <cellStyle name="Percent 2 23 4" xfId="740" xr:uid="{00000000-0005-0000-0000-00005D020000}"/>
    <cellStyle name="Percent 2 24" xfId="345" xr:uid="{00000000-0005-0000-0000-00005E020000}"/>
    <cellStyle name="Percent 2 24 2" xfId="615" xr:uid="{00000000-0005-0000-0000-00005F020000}"/>
    <cellStyle name="Percent 2 24 3" xfId="491" xr:uid="{00000000-0005-0000-0000-000060020000}"/>
    <cellStyle name="Percent 2 24 4" xfId="741" xr:uid="{00000000-0005-0000-0000-000061020000}"/>
    <cellStyle name="Percent 2 25" xfId="346" xr:uid="{00000000-0005-0000-0000-000062020000}"/>
    <cellStyle name="Percent 2 25 2" xfId="616" xr:uid="{00000000-0005-0000-0000-000063020000}"/>
    <cellStyle name="Percent 2 25 3" xfId="492" xr:uid="{00000000-0005-0000-0000-000064020000}"/>
    <cellStyle name="Percent 2 25 4" xfId="742" xr:uid="{00000000-0005-0000-0000-000065020000}"/>
    <cellStyle name="Percent 2 26" xfId="347" xr:uid="{00000000-0005-0000-0000-000066020000}"/>
    <cellStyle name="Percent 2 26 2" xfId="617" xr:uid="{00000000-0005-0000-0000-000067020000}"/>
    <cellStyle name="Percent 2 26 3" xfId="493" xr:uid="{00000000-0005-0000-0000-000068020000}"/>
    <cellStyle name="Percent 2 26 4" xfId="743" xr:uid="{00000000-0005-0000-0000-000069020000}"/>
    <cellStyle name="Percent 2 27" xfId="348" xr:uid="{00000000-0005-0000-0000-00006A020000}"/>
    <cellStyle name="Percent 2 27 2" xfId="618" xr:uid="{00000000-0005-0000-0000-00006B020000}"/>
    <cellStyle name="Percent 2 27 3" xfId="494" xr:uid="{00000000-0005-0000-0000-00006C020000}"/>
    <cellStyle name="Percent 2 27 4" xfId="744" xr:uid="{00000000-0005-0000-0000-00006D020000}"/>
    <cellStyle name="Percent 2 28" xfId="349" xr:uid="{00000000-0005-0000-0000-00006E020000}"/>
    <cellStyle name="Percent 2 28 2" xfId="619" xr:uid="{00000000-0005-0000-0000-00006F020000}"/>
    <cellStyle name="Percent 2 28 3" xfId="495" xr:uid="{00000000-0005-0000-0000-000070020000}"/>
    <cellStyle name="Percent 2 28 4" xfId="745" xr:uid="{00000000-0005-0000-0000-000071020000}"/>
    <cellStyle name="Percent 2 29" xfId="350" xr:uid="{00000000-0005-0000-0000-000072020000}"/>
    <cellStyle name="Percent 2 29 2" xfId="620" xr:uid="{00000000-0005-0000-0000-000073020000}"/>
    <cellStyle name="Percent 2 29 3" xfId="496" xr:uid="{00000000-0005-0000-0000-000074020000}"/>
    <cellStyle name="Percent 2 29 4" xfId="746" xr:uid="{00000000-0005-0000-0000-000075020000}"/>
    <cellStyle name="Percent 2 3" xfId="351" xr:uid="{00000000-0005-0000-0000-000076020000}"/>
    <cellStyle name="Percent 2 3 2" xfId="621" xr:uid="{00000000-0005-0000-0000-000077020000}"/>
    <cellStyle name="Percent 2 3 3" xfId="497" xr:uid="{00000000-0005-0000-0000-000078020000}"/>
    <cellStyle name="Percent 2 3 4" xfId="747" xr:uid="{00000000-0005-0000-0000-000079020000}"/>
    <cellStyle name="Percent 2 30" xfId="352" xr:uid="{00000000-0005-0000-0000-00007A020000}"/>
    <cellStyle name="Percent 2 30 2" xfId="622" xr:uid="{00000000-0005-0000-0000-00007B020000}"/>
    <cellStyle name="Percent 2 30 3" xfId="498" xr:uid="{00000000-0005-0000-0000-00007C020000}"/>
    <cellStyle name="Percent 2 30 4" xfId="748" xr:uid="{00000000-0005-0000-0000-00007D020000}"/>
    <cellStyle name="Percent 2 31" xfId="353" xr:uid="{00000000-0005-0000-0000-00007E020000}"/>
    <cellStyle name="Percent 2 31 2" xfId="623" xr:uid="{00000000-0005-0000-0000-00007F020000}"/>
    <cellStyle name="Percent 2 31 3" xfId="499" xr:uid="{00000000-0005-0000-0000-000080020000}"/>
    <cellStyle name="Percent 2 31 4" xfId="749" xr:uid="{00000000-0005-0000-0000-000081020000}"/>
    <cellStyle name="Percent 2 32" xfId="354" xr:uid="{00000000-0005-0000-0000-000082020000}"/>
    <cellStyle name="Percent 2 32 2" xfId="624" xr:uid="{00000000-0005-0000-0000-000083020000}"/>
    <cellStyle name="Percent 2 32 3" xfId="500" xr:uid="{00000000-0005-0000-0000-000084020000}"/>
    <cellStyle name="Percent 2 32 4" xfId="750" xr:uid="{00000000-0005-0000-0000-000085020000}"/>
    <cellStyle name="Percent 2 33" xfId="355" xr:uid="{00000000-0005-0000-0000-000086020000}"/>
    <cellStyle name="Percent 2 33 2" xfId="625" xr:uid="{00000000-0005-0000-0000-000087020000}"/>
    <cellStyle name="Percent 2 33 3" xfId="501" xr:uid="{00000000-0005-0000-0000-000088020000}"/>
    <cellStyle name="Percent 2 33 4" xfId="751" xr:uid="{00000000-0005-0000-0000-000089020000}"/>
    <cellStyle name="Percent 2 34" xfId="356" xr:uid="{00000000-0005-0000-0000-00008A020000}"/>
    <cellStyle name="Percent 2 34 2" xfId="626" xr:uid="{00000000-0005-0000-0000-00008B020000}"/>
    <cellStyle name="Percent 2 34 3" xfId="502" xr:uid="{00000000-0005-0000-0000-00008C020000}"/>
    <cellStyle name="Percent 2 34 4" xfId="752" xr:uid="{00000000-0005-0000-0000-00008D020000}"/>
    <cellStyle name="Percent 2 35" xfId="357" xr:uid="{00000000-0005-0000-0000-00008E020000}"/>
    <cellStyle name="Percent 2 35 2" xfId="627" xr:uid="{00000000-0005-0000-0000-00008F020000}"/>
    <cellStyle name="Percent 2 35 3" xfId="503" xr:uid="{00000000-0005-0000-0000-000090020000}"/>
    <cellStyle name="Percent 2 35 4" xfId="753" xr:uid="{00000000-0005-0000-0000-000091020000}"/>
    <cellStyle name="Percent 2 36" xfId="358" xr:uid="{00000000-0005-0000-0000-000092020000}"/>
    <cellStyle name="Percent 2 36 2" xfId="628" xr:uid="{00000000-0005-0000-0000-000093020000}"/>
    <cellStyle name="Percent 2 36 3" xfId="504" xr:uid="{00000000-0005-0000-0000-000094020000}"/>
    <cellStyle name="Percent 2 36 4" xfId="754" xr:uid="{00000000-0005-0000-0000-000095020000}"/>
    <cellStyle name="Percent 2 37" xfId="359" xr:uid="{00000000-0005-0000-0000-000096020000}"/>
    <cellStyle name="Percent 2 37 2" xfId="629" xr:uid="{00000000-0005-0000-0000-000097020000}"/>
    <cellStyle name="Percent 2 37 3" xfId="505" xr:uid="{00000000-0005-0000-0000-000098020000}"/>
    <cellStyle name="Percent 2 37 4" xfId="755" xr:uid="{00000000-0005-0000-0000-000099020000}"/>
    <cellStyle name="Percent 2 38" xfId="360" xr:uid="{00000000-0005-0000-0000-00009A020000}"/>
    <cellStyle name="Percent 2 38 2" xfId="630" xr:uid="{00000000-0005-0000-0000-00009B020000}"/>
    <cellStyle name="Percent 2 38 3" xfId="506" xr:uid="{00000000-0005-0000-0000-00009C020000}"/>
    <cellStyle name="Percent 2 38 4" xfId="756" xr:uid="{00000000-0005-0000-0000-00009D020000}"/>
    <cellStyle name="Percent 2 39" xfId="361" xr:uid="{00000000-0005-0000-0000-00009E020000}"/>
    <cellStyle name="Percent 2 39 2" xfId="631" xr:uid="{00000000-0005-0000-0000-00009F020000}"/>
    <cellStyle name="Percent 2 39 3" xfId="507" xr:uid="{00000000-0005-0000-0000-0000A0020000}"/>
    <cellStyle name="Percent 2 39 4" xfId="757" xr:uid="{00000000-0005-0000-0000-0000A1020000}"/>
    <cellStyle name="Percent 2 4" xfId="362" xr:uid="{00000000-0005-0000-0000-0000A2020000}"/>
    <cellStyle name="Percent 2 4 2" xfId="632" xr:uid="{00000000-0005-0000-0000-0000A3020000}"/>
    <cellStyle name="Percent 2 4 3" xfId="508" xr:uid="{00000000-0005-0000-0000-0000A4020000}"/>
    <cellStyle name="Percent 2 4 4" xfId="758" xr:uid="{00000000-0005-0000-0000-0000A5020000}"/>
    <cellStyle name="Percent 2 40" xfId="363" xr:uid="{00000000-0005-0000-0000-0000A6020000}"/>
    <cellStyle name="Percent 2 40 2" xfId="633" xr:uid="{00000000-0005-0000-0000-0000A7020000}"/>
    <cellStyle name="Percent 2 40 3" xfId="509" xr:uid="{00000000-0005-0000-0000-0000A8020000}"/>
    <cellStyle name="Percent 2 40 4" xfId="759" xr:uid="{00000000-0005-0000-0000-0000A9020000}"/>
    <cellStyle name="Percent 2 41" xfId="364" xr:uid="{00000000-0005-0000-0000-0000AA020000}"/>
    <cellStyle name="Percent 2 41 2" xfId="634" xr:uid="{00000000-0005-0000-0000-0000AB020000}"/>
    <cellStyle name="Percent 2 41 3" xfId="510" xr:uid="{00000000-0005-0000-0000-0000AC020000}"/>
    <cellStyle name="Percent 2 41 4" xfId="760" xr:uid="{00000000-0005-0000-0000-0000AD020000}"/>
    <cellStyle name="Percent 2 42" xfId="365" xr:uid="{00000000-0005-0000-0000-0000AE020000}"/>
    <cellStyle name="Percent 2 42 2" xfId="635" xr:uid="{00000000-0005-0000-0000-0000AF020000}"/>
    <cellStyle name="Percent 2 42 3" xfId="511" xr:uid="{00000000-0005-0000-0000-0000B0020000}"/>
    <cellStyle name="Percent 2 42 4" xfId="761" xr:uid="{00000000-0005-0000-0000-0000B1020000}"/>
    <cellStyle name="Percent 2 43" xfId="366" xr:uid="{00000000-0005-0000-0000-0000B2020000}"/>
    <cellStyle name="Percent 2 43 2" xfId="636" xr:uid="{00000000-0005-0000-0000-0000B3020000}"/>
    <cellStyle name="Percent 2 43 3" xfId="512" xr:uid="{00000000-0005-0000-0000-0000B4020000}"/>
    <cellStyle name="Percent 2 43 4" xfId="762" xr:uid="{00000000-0005-0000-0000-0000B5020000}"/>
    <cellStyle name="Percent 2 44" xfId="367" xr:uid="{00000000-0005-0000-0000-0000B6020000}"/>
    <cellStyle name="Percent 2 44 2" xfId="637" xr:uid="{00000000-0005-0000-0000-0000B7020000}"/>
    <cellStyle name="Percent 2 44 3" xfId="513" xr:uid="{00000000-0005-0000-0000-0000B8020000}"/>
    <cellStyle name="Percent 2 44 4" xfId="763" xr:uid="{00000000-0005-0000-0000-0000B9020000}"/>
    <cellStyle name="Percent 2 45" xfId="368" xr:uid="{00000000-0005-0000-0000-0000BA020000}"/>
    <cellStyle name="Percent 2 45 2" xfId="638" xr:uid="{00000000-0005-0000-0000-0000BB020000}"/>
    <cellStyle name="Percent 2 45 3" xfId="514" xr:uid="{00000000-0005-0000-0000-0000BC020000}"/>
    <cellStyle name="Percent 2 45 4" xfId="764" xr:uid="{00000000-0005-0000-0000-0000BD020000}"/>
    <cellStyle name="Percent 2 46" xfId="369" xr:uid="{00000000-0005-0000-0000-0000BE020000}"/>
    <cellStyle name="Percent 2 46 2" xfId="639" xr:uid="{00000000-0005-0000-0000-0000BF020000}"/>
    <cellStyle name="Percent 2 46 3" xfId="515" xr:uid="{00000000-0005-0000-0000-0000C0020000}"/>
    <cellStyle name="Percent 2 46 4" xfId="765" xr:uid="{00000000-0005-0000-0000-0000C1020000}"/>
    <cellStyle name="Percent 2 47" xfId="370" xr:uid="{00000000-0005-0000-0000-0000C2020000}"/>
    <cellStyle name="Percent 2 47 2" xfId="640" xr:uid="{00000000-0005-0000-0000-0000C3020000}"/>
    <cellStyle name="Percent 2 47 3" xfId="516" xr:uid="{00000000-0005-0000-0000-0000C4020000}"/>
    <cellStyle name="Percent 2 47 4" xfId="766" xr:uid="{00000000-0005-0000-0000-0000C5020000}"/>
    <cellStyle name="Percent 2 48" xfId="371" xr:uid="{00000000-0005-0000-0000-0000C6020000}"/>
    <cellStyle name="Percent 2 48 2" xfId="641" xr:uid="{00000000-0005-0000-0000-0000C7020000}"/>
    <cellStyle name="Percent 2 48 3" xfId="517" xr:uid="{00000000-0005-0000-0000-0000C8020000}"/>
    <cellStyle name="Percent 2 48 4" xfId="767" xr:uid="{00000000-0005-0000-0000-0000C9020000}"/>
    <cellStyle name="Percent 2 49" xfId="372" xr:uid="{00000000-0005-0000-0000-0000CA020000}"/>
    <cellStyle name="Percent 2 49 2" xfId="642" xr:uid="{00000000-0005-0000-0000-0000CB020000}"/>
    <cellStyle name="Percent 2 49 3" xfId="518" xr:uid="{00000000-0005-0000-0000-0000CC020000}"/>
    <cellStyle name="Percent 2 49 4" xfId="768" xr:uid="{00000000-0005-0000-0000-0000CD020000}"/>
    <cellStyle name="Percent 2 5" xfId="373" xr:uid="{00000000-0005-0000-0000-0000CE020000}"/>
    <cellStyle name="Percent 2 5 2" xfId="643" xr:uid="{00000000-0005-0000-0000-0000CF020000}"/>
    <cellStyle name="Percent 2 5 3" xfId="519" xr:uid="{00000000-0005-0000-0000-0000D0020000}"/>
    <cellStyle name="Percent 2 5 4" xfId="769" xr:uid="{00000000-0005-0000-0000-0000D1020000}"/>
    <cellStyle name="Percent 2 50" xfId="374" xr:uid="{00000000-0005-0000-0000-0000D2020000}"/>
    <cellStyle name="Percent 2 50 2" xfId="644" xr:uid="{00000000-0005-0000-0000-0000D3020000}"/>
    <cellStyle name="Percent 2 50 3" xfId="520" xr:uid="{00000000-0005-0000-0000-0000D4020000}"/>
    <cellStyle name="Percent 2 50 4" xfId="770" xr:uid="{00000000-0005-0000-0000-0000D5020000}"/>
    <cellStyle name="Percent 2 51" xfId="375" xr:uid="{00000000-0005-0000-0000-0000D6020000}"/>
    <cellStyle name="Percent 2 51 2" xfId="645" xr:uid="{00000000-0005-0000-0000-0000D7020000}"/>
    <cellStyle name="Percent 2 51 3" xfId="521" xr:uid="{00000000-0005-0000-0000-0000D8020000}"/>
    <cellStyle name="Percent 2 51 4" xfId="771" xr:uid="{00000000-0005-0000-0000-0000D9020000}"/>
    <cellStyle name="Percent 2 52" xfId="376" xr:uid="{00000000-0005-0000-0000-0000DA020000}"/>
    <cellStyle name="Percent 2 52 2" xfId="646" xr:uid="{00000000-0005-0000-0000-0000DB020000}"/>
    <cellStyle name="Percent 2 52 3" xfId="522" xr:uid="{00000000-0005-0000-0000-0000DC020000}"/>
    <cellStyle name="Percent 2 52 4" xfId="772" xr:uid="{00000000-0005-0000-0000-0000DD020000}"/>
    <cellStyle name="Percent 2 53" xfId="377" xr:uid="{00000000-0005-0000-0000-0000DE020000}"/>
    <cellStyle name="Percent 2 53 2" xfId="647" xr:uid="{00000000-0005-0000-0000-0000DF020000}"/>
    <cellStyle name="Percent 2 53 3" xfId="523" xr:uid="{00000000-0005-0000-0000-0000E0020000}"/>
    <cellStyle name="Percent 2 53 4" xfId="773" xr:uid="{00000000-0005-0000-0000-0000E1020000}"/>
    <cellStyle name="Percent 2 54" xfId="378" xr:uid="{00000000-0005-0000-0000-0000E2020000}"/>
    <cellStyle name="Percent 2 54 2" xfId="648" xr:uid="{00000000-0005-0000-0000-0000E3020000}"/>
    <cellStyle name="Percent 2 54 3" xfId="524" xr:uid="{00000000-0005-0000-0000-0000E4020000}"/>
    <cellStyle name="Percent 2 54 4" xfId="774" xr:uid="{00000000-0005-0000-0000-0000E5020000}"/>
    <cellStyle name="Percent 2 55" xfId="379" xr:uid="{00000000-0005-0000-0000-0000E6020000}"/>
    <cellStyle name="Percent 2 55 2" xfId="649" xr:uid="{00000000-0005-0000-0000-0000E7020000}"/>
    <cellStyle name="Percent 2 55 3" xfId="525" xr:uid="{00000000-0005-0000-0000-0000E8020000}"/>
    <cellStyle name="Percent 2 55 4" xfId="775" xr:uid="{00000000-0005-0000-0000-0000E9020000}"/>
    <cellStyle name="Percent 2 56" xfId="380" xr:uid="{00000000-0005-0000-0000-0000EA020000}"/>
    <cellStyle name="Percent 2 56 2" xfId="650" xr:uid="{00000000-0005-0000-0000-0000EB020000}"/>
    <cellStyle name="Percent 2 56 3" xfId="526" xr:uid="{00000000-0005-0000-0000-0000EC020000}"/>
    <cellStyle name="Percent 2 56 4" xfId="776" xr:uid="{00000000-0005-0000-0000-0000ED020000}"/>
    <cellStyle name="Percent 2 57" xfId="381" xr:uid="{00000000-0005-0000-0000-0000EE020000}"/>
    <cellStyle name="Percent 2 6" xfId="382" xr:uid="{00000000-0005-0000-0000-0000EF020000}"/>
    <cellStyle name="Percent 2 6 2" xfId="651" xr:uid="{00000000-0005-0000-0000-0000F0020000}"/>
    <cellStyle name="Percent 2 6 3" xfId="527" xr:uid="{00000000-0005-0000-0000-0000F1020000}"/>
    <cellStyle name="Percent 2 6 4" xfId="777" xr:uid="{00000000-0005-0000-0000-0000F2020000}"/>
    <cellStyle name="Percent 2 7" xfId="383" xr:uid="{00000000-0005-0000-0000-0000F3020000}"/>
    <cellStyle name="Percent 2 7 2" xfId="652" xr:uid="{00000000-0005-0000-0000-0000F4020000}"/>
    <cellStyle name="Percent 2 7 3" xfId="528" xr:uid="{00000000-0005-0000-0000-0000F5020000}"/>
    <cellStyle name="Percent 2 7 4" xfId="778" xr:uid="{00000000-0005-0000-0000-0000F6020000}"/>
    <cellStyle name="Percent 2 8" xfId="384" xr:uid="{00000000-0005-0000-0000-0000F7020000}"/>
    <cellStyle name="Percent 2 8 2" xfId="653" xr:uid="{00000000-0005-0000-0000-0000F8020000}"/>
    <cellStyle name="Percent 2 8 3" xfId="529" xr:uid="{00000000-0005-0000-0000-0000F9020000}"/>
    <cellStyle name="Percent 2 8 4" xfId="779" xr:uid="{00000000-0005-0000-0000-0000FA020000}"/>
    <cellStyle name="Percent 2 9" xfId="385" xr:uid="{00000000-0005-0000-0000-0000FB020000}"/>
    <cellStyle name="Percent 2 9 2" xfId="654" xr:uid="{00000000-0005-0000-0000-0000FC020000}"/>
    <cellStyle name="Percent 2 9 3" xfId="530" xr:uid="{00000000-0005-0000-0000-0000FD020000}"/>
    <cellStyle name="Percent 2 9 4" xfId="780" xr:uid="{00000000-0005-0000-0000-0000FE020000}"/>
    <cellStyle name="Percent 3" xfId="386" xr:uid="{00000000-0005-0000-0000-0000FF020000}"/>
    <cellStyle name="Percent 33" xfId="387" xr:uid="{00000000-0005-0000-0000-000000030000}"/>
    <cellStyle name="Percent 35" xfId="388" xr:uid="{00000000-0005-0000-0000-000001030000}"/>
    <cellStyle name="Percent 35 2" xfId="389" xr:uid="{00000000-0005-0000-0000-000002030000}"/>
    <cellStyle name="Percent 4" xfId="390" xr:uid="{00000000-0005-0000-0000-000003030000}"/>
    <cellStyle name="Percent 40" xfId="391" xr:uid="{00000000-0005-0000-0000-000004030000}"/>
    <cellStyle name="Percent 40 2" xfId="655" xr:uid="{00000000-0005-0000-0000-000005030000}"/>
    <cellStyle name="Percent 40 3" xfId="531" xr:uid="{00000000-0005-0000-0000-000006030000}"/>
    <cellStyle name="Percent 40 4" xfId="781" xr:uid="{00000000-0005-0000-0000-000007030000}"/>
    <cellStyle name="Percent 42" xfId="392" xr:uid="{00000000-0005-0000-0000-000008030000}"/>
    <cellStyle name="Percent 46" xfId="393" xr:uid="{00000000-0005-0000-0000-000009030000}"/>
    <cellStyle name="Percent 46 2" xfId="394" xr:uid="{00000000-0005-0000-0000-00000A030000}"/>
    <cellStyle name="Percent 5" xfId="395" xr:uid="{00000000-0005-0000-0000-00000B030000}"/>
    <cellStyle name="Percent 5 2" xfId="396" xr:uid="{00000000-0005-0000-0000-00000C030000}"/>
    <cellStyle name="Percent 53" xfId="397" xr:uid="{00000000-0005-0000-0000-00000D030000}"/>
    <cellStyle name="Percent 53 2" xfId="398" xr:uid="{00000000-0005-0000-0000-00000E030000}"/>
    <cellStyle name="Percent 6" xfId="782" xr:uid="{00000000-0005-0000-0000-00000F030000}"/>
    <cellStyle name="Percent 62" xfId="399" xr:uid="{00000000-0005-0000-0000-000010030000}"/>
    <cellStyle name="Percent 68" xfId="400" xr:uid="{00000000-0005-0000-0000-000011030000}"/>
    <cellStyle name="Percent 7" xfId="401" xr:uid="{00000000-0005-0000-0000-000012030000}"/>
    <cellStyle name="Percent 7 2" xfId="402" xr:uid="{00000000-0005-0000-0000-000013030000}"/>
    <cellStyle name="Percent 73" xfId="403" xr:uid="{00000000-0005-0000-0000-000014030000}"/>
    <cellStyle name="Percent 76" xfId="404" xr:uid="{00000000-0005-0000-0000-000015030000}"/>
    <cellStyle name="Percent 79" xfId="405" xr:uid="{00000000-0005-0000-0000-000016030000}"/>
    <cellStyle name="Percent 84" xfId="406" xr:uid="{00000000-0005-0000-0000-000017030000}"/>
  </cellStyles>
  <dxfs count="1">
    <dxf>
      <fill>
        <patternFill patternType="solid">
          <fgColor rgb="FFFFFFFF"/>
          <bgColor rgb="FFFFFFFF"/>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2549E"/>
      <color rgb="FF2254B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4.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5.png"/><Relationship Id="rId7" Type="http://schemas.openxmlformats.org/officeDocument/2006/relationships/image" Target="../media/image11.png"/><Relationship Id="rId2" Type="http://schemas.openxmlformats.org/officeDocument/2006/relationships/image" Target="../media/image4.png"/><Relationship Id="rId1" Type="http://schemas.openxmlformats.org/officeDocument/2006/relationships/image" Target="../media/image15.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7.png"/><Relationship Id="rId5" Type="http://schemas.openxmlformats.org/officeDocument/2006/relationships/image" Target="../media/image8.png"/><Relationship Id="rId4"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9.png"/><Relationship Id="rId5" Type="http://schemas.openxmlformats.org/officeDocument/2006/relationships/image" Target="../media/image8.png"/><Relationship Id="rId4" Type="http://schemas.openxmlformats.org/officeDocument/2006/relationships/image" Target="../media/image18.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9.png"/><Relationship Id="rId5" Type="http://schemas.openxmlformats.org/officeDocument/2006/relationships/image" Target="../media/image8.png"/><Relationship Id="rId4" Type="http://schemas.openxmlformats.org/officeDocument/2006/relationships/image" Target="../media/image18.pn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18.png"/><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18.png"/><Relationship Id="rId1" Type="http://schemas.openxmlformats.org/officeDocument/2006/relationships/image" Target="../media/image2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18.png"/><Relationship Id="rId1"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18.png"/><Relationship Id="rId1" Type="http://schemas.openxmlformats.org/officeDocument/2006/relationships/image" Target="../media/image23.png"/><Relationship Id="rId4" Type="http://schemas.openxmlformats.org/officeDocument/2006/relationships/image" Target="../media/image4.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27.png"/><Relationship Id="rId7" Type="http://schemas.openxmlformats.org/officeDocument/2006/relationships/image" Target="../media/image31.png"/><Relationship Id="rId12" Type="http://schemas.openxmlformats.org/officeDocument/2006/relationships/image" Target="../media/image36.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35.png"/><Relationship Id="rId5" Type="http://schemas.openxmlformats.org/officeDocument/2006/relationships/image" Target="../media/image29.png"/><Relationship Id="rId10" Type="http://schemas.openxmlformats.org/officeDocument/2006/relationships/image" Target="../media/image34.png"/><Relationship Id="rId4" Type="http://schemas.openxmlformats.org/officeDocument/2006/relationships/image" Target="../media/image28.png"/><Relationship Id="rId9" Type="http://schemas.openxmlformats.org/officeDocument/2006/relationships/image" Target="../media/image3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38.png"/><Relationship Id="rId1" Type="http://schemas.openxmlformats.org/officeDocument/2006/relationships/image" Target="../media/image37.png"/><Relationship Id="rId5" Type="http://schemas.openxmlformats.org/officeDocument/2006/relationships/image" Target="../media/image4.png"/><Relationship Id="rId4"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5" Type="http://schemas.openxmlformats.org/officeDocument/2006/relationships/image" Target="../media/image44.png"/><Relationship Id="rId4" Type="http://schemas.openxmlformats.org/officeDocument/2006/relationships/image" Target="../media/image43.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7.jpg"/><Relationship Id="rId2" Type="http://schemas.openxmlformats.org/officeDocument/2006/relationships/image" Target="../media/image46.png"/><Relationship Id="rId1" Type="http://schemas.openxmlformats.org/officeDocument/2006/relationships/image" Target="../media/image45.png"/></Relationships>
</file>

<file path=xl/drawings/drawing1.xml><?xml version="1.0" encoding="utf-8"?>
<xdr:wsDr xmlns:xdr="http://schemas.openxmlformats.org/drawingml/2006/spreadsheetDrawing" xmlns:a="http://schemas.openxmlformats.org/drawingml/2006/main">
  <xdr:twoCellAnchor editAs="oneCell">
    <xdr:from>
      <xdr:col>1</xdr:col>
      <xdr:colOff>493123</xdr:colOff>
      <xdr:row>4</xdr:row>
      <xdr:rowOff>173082</xdr:rowOff>
    </xdr:from>
    <xdr:to>
      <xdr:col>5</xdr:col>
      <xdr:colOff>394064</xdr:colOff>
      <xdr:row>19</xdr:row>
      <xdr:rowOff>63826</xdr:rowOff>
    </xdr:to>
    <xdr:pic>
      <xdr:nvPicPr>
        <xdr:cNvPr id="2" name="Resim 1">
          <a:extLst>
            <a:ext uri="{FF2B5EF4-FFF2-40B4-BE49-F238E27FC236}">
              <a16:creationId xmlns:a16="http://schemas.microsoft.com/office/drawing/2014/main" id="{0646D29C-0940-4047-A359-131D7F408099}"/>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157152" y="1000396"/>
          <a:ext cx="4048398" cy="28407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600636</xdr:colOff>
      <xdr:row>6</xdr:row>
      <xdr:rowOff>111773</xdr:rowOff>
    </xdr:from>
    <xdr:to>
      <xdr:col>5</xdr:col>
      <xdr:colOff>7620</xdr:colOff>
      <xdr:row>15</xdr:row>
      <xdr:rowOff>152789</xdr:rowOff>
    </xdr:to>
    <xdr:pic>
      <xdr:nvPicPr>
        <xdr:cNvPr id="5" name="Resim 4">
          <a:extLst>
            <a:ext uri="{FF2B5EF4-FFF2-40B4-BE49-F238E27FC236}">
              <a16:creationId xmlns:a16="http://schemas.microsoft.com/office/drawing/2014/main" id="{CBA81ECC-5702-4466-AB8B-C445E3A58146}"/>
            </a:ext>
          </a:extLst>
        </xdr:cNvPr>
        <xdr:cNvPicPr>
          <a:picLocks noChangeAspect="1"/>
        </xdr:cNvPicPr>
      </xdr:nvPicPr>
      <xdr:blipFill>
        <a:blip xmlns:r="http://schemas.openxmlformats.org/officeDocument/2006/relationships" r:embed="rId1"/>
        <a:stretch>
          <a:fillRect/>
        </a:stretch>
      </xdr:blipFill>
      <xdr:spPr>
        <a:xfrm>
          <a:off x="4387776" y="2032013"/>
          <a:ext cx="1350084" cy="29213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658090</xdr:colOff>
      <xdr:row>3</xdr:row>
      <xdr:rowOff>48244</xdr:rowOff>
    </xdr:from>
    <xdr:to>
      <xdr:col>11</xdr:col>
      <xdr:colOff>350571</xdr:colOff>
      <xdr:row>11</xdr:row>
      <xdr:rowOff>318696</xdr:rowOff>
    </xdr:to>
    <xdr:pic>
      <xdr:nvPicPr>
        <xdr:cNvPr id="4" name="Resim 3">
          <a:extLst>
            <a:ext uri="{FF2B5EF4-FFF2-40B4-BE49-F238E27FC236}">
              <a16:creationId xmlns:a16="http://schemas.microsoft.com/office/drawing/2014/main" id="{4D90DAE4-737A-2E0C-4916-E4467B252DBD}"/>
            </a:ext>
          </a:extLst>
        </xdr:cNvPr>
        <xdr:cNvPicPr>
          <a:picLocks noChangeAspect="1"/>
        </xdr:cNvPicPr>
      </xdr:nvPicPr>
      <xdr:blipFill rotWithShape="1">
        <a:blip xmlns:r="http://schemas.openxmlformats.org/officeDocument/2006/relationships" r:embed="rId1"/>
        <a:srcRect l="17951" t="12151" r="18473"/>
        <a:stretch/>
      </xdr:blipFill>
      <xdr:spPr>
        <a:xfrm>
          <a:off x="14997545" y="879517"/>
          <a:ext cx="2879026" cy="2973325"/>
        </a:xfrm>
        <a:prstGeom prst="rect">
          <a:avLst/>
        </a:prstGeom>
      </xdr:spPr>
    </xdr:pic>
    <xdr:clientData/>
  </xdr:twoCellAnchor>
  <xdr:twoCellAnchor editAs="oneCell">
    <xdr:from>
      <xdr:col>7</xdr:col>
      <xdr:colOff>1887329</xdr:colOff>
      <xdr:row>16</xdr:row>
      <xdr:rowOff>125977</xdr:rowOff>
    </xdr:from>
    <xdr:to>
      <xdr:col>7</xdr:col>
      <xdr:colOff>2414798</xdr:colOff>
      <xdr:row>17</xdr:row>
      <xdr:rowOff>239898</xdr:rowOff>
    </xdr:to>
    <xdr:pic>
      <xdr:nvPicPr>
        <xdr:cNvPr id="5" name="Resim 4">
          <a:extLst>
            <a:ext uri="{FF2B5EF4-FFF2-40B4-BE49-F238E27FC236}">
              <a16:creationId xmlns:a16="http://schemas.microsoft.com/office/drawing/2014/main" id="{C3DC7DF4-0339-23E4-BD70-EDF6A4455B6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68" t="6280" r="4297" b="5637"/>
        <a:stretch/>
      </xdr:blipFill>
      <xdr:spPr>
        <a:xfrm>
          <a:off x="10706358" y="5504801"/>
          <a:ext cx="527469" cy="470109"/>
        </a:xfrm>
        <a:prstGeom prst="rect">
          <a:avLst/>
        </a:prstGeom>
      </xdr:spPr>
    </xdr:pic>
    <xdr:clientData/>
  </xdr:twoCellAnchor>
  <xdr:twoCellAnchor editAs="oneCell">
    <xdr:from>
      <xdr:col>7</xdr:col>
      <xdr:colOff>2511158</xdr:colOff>
      <xdr:row>16</xdr:row>
      <xdr:rowOff>140094</xdr:rowOff>
    </xdr:from>
    <xdr:to>
      <xdr:col>7</xdr:col>
      <xdr:colOff>3000945</xdr:colOff>
      <xdr:row>17</xdr:row>
      <xdr:rowOff>208048</xdr:rowOff>
    </xdr:to>
    <xdr:pic>
      <xdr:nvPicPr>
        <xdr:cNvPr id="6" name="Resim 5">
          <a:extLst>
            <a:ext uri="{FF2B5EF4-FFF2-40B4-BE49-F238E27FC236}">
              <a16:creationId xmlns:a16="http://schemas.microsoft.com/office/drawing/2014/main" id="{3E11DA69-7F56-4E74-C479-9978AD9BB2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330187" y="5518918"/>
          <a:ext cx="489787" cy="416137"/>
        </a:xfrm>
        <a:prstGeom prst="rect">
          <a:avLst/>
        </a:prstGeom>
      </xdr:spPr>
    </xdr:pic>
    <xdr:clientData/>
  </xdr:twoCellAnchor>
  <xdr:twoCellAnchor editAs="oneCell">
    <xdr:from>
      <xdr:col>7</xdr:col>
      <xdr:colOff>3043196</xdr:colOff>
      <xdr:row>16</xdr:row>
      <xdr:rowOff>115159</xdr:rowOff>
    </xdr:from>
    <xdr:to>
      <xdr:col>7</xdr:col>
      <xdr:colOff>3632430</xdr:colOff>
      <xdr:row>17</xdr:row>
      <xdr:rowOff>210960</xdr:rowOff>
    </xdr:to>
    <xdr:pic>
      <xdr:nvPicPr>
        <xdr:cNvPr id="7" name="Resim 6">
          <a:extLst>
            <a:ext uri="{FF2B5EF4-FFF2-40B4-BE49-F238E27FC236}">
              <a16:creationId xmlns:a16="http://schemas.microsoft.com/office/drawing/2014/main" id="{8B15892D-8EE3-1D27-8503-C81D3EC760D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862225" y="5493983"/>
          <a:ext cx="589234" cy="451989"/>
        </a:xfrm>
        <a:prstGeom prst="rect">
          <a:avLst/>
        </a:prstGeom>
      </xdr:spPr>
    </xdr:pic>
    <xdr:clientData/>
  </xdr:twoCellAnchor>
  <xdr:twoCellAnchor editAs="oneCell">
    <xdr:from>
      <xdr:col>7</xdr:col>
      <xdr:colOff>4218553</xdr:colOff>
      <xdr:row>16</xdr:row>
      <xdr:rowOff>52027</xdr:rowOff>
    </xdr:from>
    <xdr:to>
      <xdr:col>7</xdr:col>
      <xdr:colOff>4806307</xdr:colOff>
      <xdr:row>17</xdr:row>
      <xdr:rowOff>313601</xdr:rowOff>
    </xdr:to>
    <xdr:pic>
      <xdr:nvPicPr>
        <xdr:cNvPr id="8" name="Resim 7">
          <a:extLst>
            <a:ext uri="{FF2B5EF4-FFF2-40B4-BE49-F238E27FC236}">
              <a16:creationId xmlns:a16="http://schemas.microsoft.com/office/drawing/2014/main" id="{D3BE95AE-8CDB-53AD-FDD1-EB24DD0C28F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3037582" y="5430851"/>
          <a:ext cx="587754" cy="617762"/>
        </a:xfrm>
        <a:prstGeom prst="rect">
          <a:avLst/>
        </a:prstGeom>
      </xdr:spPr>
    </xdr:pic>
    <xdr:clientData/>
  </xdr:twoCellAnchor>
  <xdr:twoCellAnchor editAs="oneCell">
    <xdr:from>
      <xdr:col>7</xdr:col>
      <xdr:colOff>4860392</xdr:colOff>
      <xdr:row>16</xdr:row>
      <xdr:rowOff>145698</xdr:rowOff>
    </xdr:from>
    <xdr:to>
      <xdr:col>7</xdr:col>
      <xdr:colOff>5296256</xdr:colOff>
      <xdr:row>17</xdr:row>
      <xdr:rowOff>220235</xdr:rowOff>
    </xdr:to>
    <xdr:pic>
      <xdr:nvPicPr>
        <xdr:cNvPr id="9" name="Resim 8">
          <a:extLst>
            <a:ext uri="{FF2B5EF4-FFF2-40B4-BE49-F238E27FC236}">
              <a16:creationId xmlns:a16="http://schemas.microsoft.com/office/drawing/2014/main" id="{1F4302E8-731E-8580-2B7B-F2C71D19CAD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679421" y="5524522"/>
          <a:ext cx="435864" cy="430725"/>
        </a:xfrm>
        <a:prstGeom prst="rect">
          <a:avLst/>
        </a:prstGeom>
      </xdr:spPr>
    </xdr:pic>
    <xdr:clientData/>
  </xdr:twoCellAnchor>
  <xdr:twoCellAnchor editAs="oneCell">
    <xdr:from>
      <xdr:col>7</xdr:col>
      <xdr:colOff>5350341</xdr:colOff>
      <xdr:row>16</xdr:row>
      <xdr:rowOff>102919</xdr:rowOff>
    </xdr:from>
    <xdr:to>
      <xdr:col>8</xdr:col>
      <xdr:colOff>383635</xdr:colOff>
      <xdr:row>17</xdr:row>
      <xdr:rowOff>206193</xdr:rowOff>
    </xdr:to>
    <xdr:pic>
      <xdr:nvPicPr>
        <xdr:cNvPr id="10" name="Resim 9">
          <a:extLst>
            <a:ext uri="{FF2B5EF4-FFF2-40B4-BE49-F238E27FC236}">
              <a16:creationId xmlns:a16="http://schemas.microsoft.com/office/drawing/2014/main" id="{182A8528-F3D3-B492-F0D5-24BC7D9E537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169370" y="5481743"/>
          <a:ext cx="535383" cy="459462"/>
        </a:xfrm>
        <a:prstGeom prst="rect">
          <a:avLst/>
        </a:prstGeom>
      </xdr:spPr>
    </xdr:pic>
    <xdr:clientData/>
  </xdr:twoCellAnchor>
  <xdr:twoCellAnchor editAs="oneCell">
    <xdr:from>
      <xdr:col>9</xdr:col>
      <xdr:colOff>41495</xdr:colOff>
      <xdr:row>16</xdr:row>
      <xdr:rowOff>105720</xdr:rowOff>
    </xdr:from>
    <xdr:to>
      <xdr:col>9</xdr:col>
      <xdr:colOff>392073</xdr:colOff>
      <xdr:row>17</xdr:row>
      <xdr:rowOff>219761</xdr:rowOff>
    </xdr:to>
    <xdr:pic>
      <xdr:nvPicPr>
        <xdr:cNvPr id="11" name="Resim 10">
          <a:extLst>
            <a:ext uri="{FF2B5EF4-FFF2-40B4-BE49-F238E27FC236}">
              <a16:creationId xmlns:a16="http://schemas.microsoft.com/office/drawing/2014/main" id="{C2B4A5C2-C2C0-676D-E676-1C31E66C987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l="28255" t="10809" r="28378" b="11005"/>
        <a:stretch/>
      </xdr:blipFill>
      <xdr:spPr>
        <a:xfrm>
          <a:off x="15225466" y="5484544"/>
          <a:ext cx="350578" cy="470229"/>
        </a:xfrm>
        <a:prstGeom prst="rect">
          <a:avLst/>
        </a:prstGeom>
      </xdr:spPr>
    </xdr:pic>
    <xdr:clientData/>
  </xdr:twoCellAnchor>
  <xdr:twoCellAnchor editAs="oneCell">
    <xdr:from>
      <xdr:col>7</xdr:col>
      <xdr:colOff>3686515</xdr:colOff>
      <xdr:row>16</xdr:row>
      <xdr:rowOff>67507</xdr:rowOff>
    </xdr:from>
    <xdr:to>
      <xdr:col>7</xdr:col>
      <xdr:colOff>4176302</xdr:colOff>
      <xdr:row>17</xdr:row>
      <xdr:rowOff>257973</xdr:rowOff>
    </xdr:to>
    <xdr:pic>
      <xdr:nvPicPr>
        <xdr:cNvPr id="12" name="Resim 11">
          <a:extLst>
            <a:ext uri="{FF2B5EF4-FFF2-40B4-BE49-F238E27FC236}">
              <a16:creationId xmlns:a16="http://schemas.microsoft.com/office/drawing/2014/main" id="{7C331C31-73A9-3607-3AB3-8925626E98A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505544" y="5446331"/>
          <a:ext cx="489787" cy="546654"/>
        </a:xfrm>
        <a:prstGeom prst="rect">
          <a:avLst/>
        </a:prstGeom>
      </xdr:spPr>
    </xdr:pic>
    <xdr:clientData/>
  </xdr:twoCellAnchor>
  <xdr:twoCellAnchor editAs="oneCell">
    <xdr:from>
      <xdr:col>8</xdr:col>
      <xdr:colOff>383635</xdr:colOff>
      <xdr:row>16</xdr:row>
      <xdr:rowOff>96980</xdr:rowOff>
    </xdr:from>
    <xdr:to>
      <xdr:col>8</xdr:col>
      <xdr:colOff>855584</xdr:colOff>
      <xdr:row>17</xdr:row>
      <xdr:rowOff>212133</xdr:rowOff>
    </xdr:to>
    <xdr:pic>
      <xdr:nvPicPr>
        <xdr:cNvPr id="13" name="Resim 12">
          <a:extLst>
            <a:ext uri="{FF2B5EF4-FFF2-40B4-BE49-F238E27FC236}">
              <a16:creationId xmlns:a16="http://schemas.microsoft.com/office/drawing/2014/main" id="{99B27EBF-7B04-7FA4-E899-6C8EAA33DE6F}"/>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6833" t="6011" r="7771" b="8123"/>
        <a:stretch/>
      </xdr:blipFill>
      <xdr:spPr>
        <a:xfrm>
          <a:off x="14704753" y="5475804"/>
          <a:ext cx="471949" cy="471341"/>
        </a:xfrm>
        <a:prstGeom prst="rect">
          <a:avLst/>
        </a:prstGeom>
      </xdr:spPr>
    </xdr:pic>
    <xdr:clientData/>
  </xdr:twoCellAnchor>
  <xdr:twoCellAnchor editAs="oneCell">
    <xdr:from>
      <xdr:col>9</xdr:col>
      <xdr:colOff>482654</xdr:colOff>
      <xdr:row>16</xdr:row>
      <xdr:rowOff>79241</xdr:rowOff>
    </xdr:from>
    <xdr:to>
      <xdr:col>10</xdr:col>
      <xdr:colOff>1046951</xdr:colOff>
      <xdr:row>17</xdr:row>
      <xdr:rowOff>283188</xdr:rowOff>
    </xdr:to>
    <xdr:pic>
      <xdr:nvPicPr>
        <xdr:cNvPr id="15" name="Resim 14">
          <a:extLst>
            <a:ext uri="{FF2B5EF4-FFF2-40B4-BE49-F238E27FC236}">
              <a16:creationId xmlns:a16="http://schemas.microsoft.com/office/drawing/2014/main" id="{8B237143-DF59-2094-8D56-60964154F40C}"/>
            </a:ext>
          </a:extLst>
        </xdr:cNvPr>
        <xdr:cNvPicPr>
          <a:picLocks noChangeAspect="1"/>
        </xdr:cNvPicPr>
      </xdr:nvPicPr>
      <xdr:blipFill>
        <a:blip xmlns:r="http://schemas.openxmlformats.org/officeDocument/2006/relationships" r:embed="rId11"/>
        <a:stretch>
          <a:fillRect/>
        </a:stretch>
      </xdr:blipFill>
      <xdr:spPr>
        <a:xfrm>
          <a:off x="15666625" y="5458065"/>
          <a:ext cx="1707297" cy="560135"/>
        </a:xfrm>
        <a:prstGeom prst="rect">
          <a:avLst/>
        </a:prstGeom>
      </xdr:spPr>
    </xdr:pic>
    <xdr:clientData/>
  </xdr:twoCellAnchor>
  <xdr:twoCellAnchor editAs="oneCell">
    <xdr:from>
      <xdr:col>7</xdr:col>
      <xdr:colOff>2060863</xdr:colOff>
      <xdr:row>3</xdr:row>
      <xdr:rowOff>13307</xdr:rowOff>
    </xdr:from>
    <xdr:to>
      <xdr:col>7</xdr:col>
      <xdr:colOff>4915728</xdr:colOff>
      <xdr:row>11</xdr:row>
      <xdr:rowOff>261815</xdr:rowOff>
    </xdr:to>
    <xdr:pic>
      <xdr:nvPicPr>
        <xdr:cNvPr id="16" name="Resim 15">
          <a:extLst>
            <a:ext uri="{FF2B5EF4-FFF2-40B4-BE49-F238E27FC236}">
              <a16:creationId xmlns:a16="http://schemas.microsoft.com/office/drawing/2014/main" id="{7E810250-F14E-7261-6ACB-7F9C36BE61A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l="18294" t="11617" r="18294"/>
        <a:stretch/>
      </xdr:blipFill>
      <xdr:spPr>
        <a:xfrm>
          <a:off x="10893136" y="844580"/>
          <a:ext cx="2854865" cy="2951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1356630</xdr:colOff>
      <xdr:row>4</xdr:row>
      <xdr:rowOff>31937</xdr:rowOff>
    </xdr:from>
    <xdr:to>
      <xdr:col>7</xdr:col>
      <xdr:colOff>4667250</xdr:colOff>
      <xdr:row>13</xdr:row>
      <xdr:rowOff>354897</xdr:rowOff>
    </xdr:to>
    <xdr:pic>
      <xdr:nvPicPr>
        <xdr:cNvPr id="2" name="Resim 1">
          <a:extLst>
            <a:ext uri="{FF2B5EF4-FFF2-40B4-BE49-F238E27FC236}">
              <a16:creationId xmlns:a16="http://schemas.microsoft.com/office/drawing/2014/main" id="{F262DA4F-DF76-CA79-E179-119653803D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8113" t="7582" r="20463" b="3192"/>
        <a:stretch/>
      </xdr:blipFill>
      <xdr:spPr>
        <a:xfrm>
          <a:off x="9085487" y="1555937"/>
          <a:ext cx="3310620" cy="3668717"/>
        </a:xfrm>
        <a:prstGeom prst="rect">
          <a:avLst/>
        </a:prstGeom>
      </xdr:spPr>
    </xdr:pic>
    <xdr:clientData/>
  </xdr:twoCellAnchor>
  <xdr:twoCellAnchor editAs="oneCell">
    <xdr:from>
      <xdr:col>8</xdr:col>
      <xdr:colOff>40822</xdr:colOff>
      <xdr:row>17</xdr:row>
      <xdr:rowOff>208148</xdr:rowOff>
    </xdr:from>
    <xdr:to>
      <xdr:col>8</xdr:col>
      <xdr:colOff>568291</xdr:colOff>
      <xdr:row>18</xdr:row>
      <xdr:rowOff>313412</xdr:rowOff>
    </xdr:to>
    <xdr:pic>
      <xdr:nvPicPr>
        <xdr:cNvPr id="3" name="Resim 2">
          <a:extLst>
            <a:ext uri="{FF2B5EF4-FFF2-40B4-BE49-F238E27FC236}">
              <a16:creationId xmlns:a16="http://schemas.microsoft.com/office/drawing/2014/main" id="{A3CFE542-C331-4003-839B-761188A4BC5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68" t="6280" r="4297" b="5637"/>
        <a:stretch/>
      </xdr:blipFill>
      <xdr:spPr>
        <a:xfrm>
          <a:off x="12777108" y="5977577"/>
          <a:ext cx="527469" cy="478259"/>
        </a:xfrm>
        <a:prstGeom prst="rect">
          <a:avLst/>
        </a:prstGeom>
      </xdr:spPr>
    </xdr:pic>
    <xdr:clientData/>
  </xdr:twoCellAnchor>
  <xdr:twoCellAnchor editAs="oneCell">
    <xdr:from>
      <xdr:col>8</xdr:col>
      <xdr:colOff>664651</xdr:colOff>
      <xdr:row>17</xdr:row>
      <xdr:rowOff>222265</xdr:rowOff>
    </xdr:from>
    <xdr:to>
      <xdr:col>9</xdr:col>
      <xdr:colOff>283581</xdr:colOff>
      <xdr:row>18</xdr:row>
      <xdr:rowOff>284442</xdr:rowOff>
    </xdr:to>
    <xdr:pic>
      <xdr:nvPicPr>
        <xdr:cNvPr id="4" name="Resim 3">
          <a:extLst>
            <a:ext uri="{FF2B5EF4-FFF2-40B4-BE49-F238E27FC236}">
              <a16:creationId xmlns:a16="http://schemas.microsoft.com/office/drawing/2014/main" id="{8B8F8F24-9B35-4FAB-ADF4-C37032A4F09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400937" y="5991694"/>
          <a:ext cx="489787" cy="424287"/>
        </a:xfrm>
        <a:prstGeom prst="rect">
          <a:avLst/>
        </a:prstGeom>
      </xdr:spPr>
    </xdr:pic>
    <xdr:clientData/>
  </xdr:twoCellAnchor>
  <xdr:twoCellAnchor editAs="oneCell">
    <xdr:from>
      <xdr:col>9</xdr:col>
      <xdr:colOff>325832</xdr:colOff>
      <xdr:row>17</xdr:row>
      <xdr:rowOff>197330</xdr:rowOff>
    </xdr:from>
    <xdr:to>
      <xdr:col>9</xdr:col>
      <xdr:colOff>915066</xdr:colOff>
      <xdr:row>18</xdr:row>
      <xdr:rowOff>284474</xdr:rowOff>
    </xdr:to>
    <xdr:pic>
      <xdr:nvPicPr>
        <xdr:cNvPr id="5" name="Resim 4">
          <a:extLst>
            <a:ext uri="{FF2B5EF4-FFF2-40B4-BE49-F238E27FC236}">
              <a16:creationId xmlns:a16="http://schemas.microsoft.com/office/drawing/2014/main" id="{121BA20D-B34F-4212-AE28-2DCE65DF848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932975" y="5966759"/>
          <a:ext cx="589234" cy="460139"/>
        </a:xfrm>
        <a:prstGeom prst="rect">
          <a:avLst/>
        </a:prstGeom>
      </xdr:spPr>
    </xdr:pic>
    <xdr:clientData/>
  </xdr:twoCellAnchor>
  <xdr:twoCellAnchor editAs="oneCell">
    <xdr:from>
      <xdr:col>10</xdr:col>
      <xdr:colOff>556086</xdr:colOff>
      <xdr:row>17</xdr:row>
      <xdr:rowOff>187048</xdr:rowOff>
    </xdr:from>
    <xdr:to>
      <xdr:col>11</xdr:col>
      <xdr:colOff>53057</xdr:colOff>
      <xdr:row>18</xdr:row>
      <xdr:rowOff>254528</xdr:rowOff>
    </xdr:to>
    <xdr:pic>
      <xdr:nvPicPr>
        <xdr:cNvPr id="6" name="Resim 5">
          <a:extLst>
            <a:ext uri="{FF2B5EF4-FFF2-40B4-BE49-F238E27FC236}">
              <a16:creationId xmlns:a16="http://schemas.microsoft.com/office/drawing/2014/main" id="{24D98659-DB1D-4019-A8A7-BD60DB434C9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210979" y="5956477"/>
          <a:ext cx="435864" cy="438875"/>
        </a:xfrm>
        <a:prstGeom prst="rect">
          <a:avLst/>
        </a:prstGeom>
      </xdr:spPr>
    </xdr:pic>
    <xdr:clientData/>
  </xdr:twoCellAnchor>
  <xdr:twoCellAnchor editAs="oneCell">
    <xdr:from>
      <xdr:col>11</xdr:col>
      <xdr:colOff>147963</xdr:colOff>
      <xdr:row>17</xdr:row>
      <xdr:rowOff>171483</xdr:rowOff>
    </xdr:from>
    <xdr:to>
      <xdr:col>11</xdr:col>
      <xdr:colOff>686402</xdr:colOff>
      <xdr:row>18</xdr:row>
      <xdr:rowOff>267700</xdr:rowOff>
    </xdr:to>
    <xdr:pic>
      <xdr:nvPicPr>
        <xdr:cNvPr id="7" name="Resim 6">
          <a:extLst>
            <a:ext uri="{FF2B5EF4-FFF2-40B4-BE49-F238E27FC236}">
              <a16:creationId xmlns:a16="http://schemas.microsoft.com/office/drawing/2014/main" id="{7243773F-7137-499A-A8DE-E901A6A77CD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41749" y="5940912"/>
          <a:ext cx="538439" cy="467612"/>
        </a:xfrm>
        <a:prstGeom prst="rect">
          <a:avLst/>
        </a:prstGeom>
      </xdr:spPr>
    </xdr:pic>
    <xdr:clientData/>
  </xdr:twoCellAnchor>
  <xdr:twoCellAnchor editAs="oneCell">
    <xdr:from>
      <xdr:col>9</xdr:col>
      <xdr:colOff>969151</xdr:colOff>
      <xdr:row>17</xdr:row>
      <xdr:rowOff>149678</xdr:rowOff>
    </xdr:from>
    <xdr:to>
      <xdr:col>10</xdr:col>
      <xdr:colOff>411188</xdr:colOff>
      <xdr:row>18</xdr:row>
      <xdr:rowOff>331487</xdr:rowOff>
    </xdr:to>
    <xdr:pic>
      <xdr:nvPicPr>
        <xdr:cNvPr id="8" name="Resim 7">
          <a:extLst>
            <a:ext uri="{FF2B5EF4-FFF2-40B4-BE49-F238E27FC236}">
              <a16:creationId xmlns:a16="http://schemas.microsoft.com/office/drawing/2014/main" id="{655F15EF-C0B9-4960-8518-670F3E92853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576294" y="5919107"/>
          <a:ext cx="489787" cy="554804"/>
        </a:xfrm>
        <a:prstGeom prst="rect">
          <a:avLst/>
        </a:prstGeom>
      </xdr:spPr>
    </xdr:pic>
    <xdr:clientData/>
  </xdr:twoCellAnchor>
  <xdr:twoCellAnchor editAs="oneCell">
    <xdr:from>
      <xdr:col>8</xdr:col>
      <xdr:colOff>108857</xdr:colOff>
      <xdr:row>4</xdr:row>
      <xdr:rowOff>23026</xdr:rowOff>
    </xdr:from>
    <xdr:to>
      <xdr:col>11</xdr:col>
      <xdr:colOff>578305</xdr:colOff>
      <xdr:row>13</xdr:row>
      <xdr:rowOff>260136</xdr:rowOff>
    </xdr:to>
    <xdr:pic>
      <xdr:nvPicPr>
        <xdr:cNvPr id="10" name="Resim 9">
          <a:extLst>
            <a:ext uri="{FF2B5EF4-FFF2-40B4-BE49-F238E27FC236}">
              <a16:creationId xmlns:a16="http://schemas.microsoft.com/office/drawing/2014/main" id="{7F44A080-7D83-48F2-E855-5464AC181B8E}"/>
            </a:ext>
          </a:extLst>
        </xdr:cNvPr>
        <xdr:cNvPicPr>
          <a:picLocks noChangeAspect="1"/>
        </xdr:cNvPicPr>
      </xdr:nvPicPr>
      <xdr:blipFill>
        <a:blip xmlns:r="http://schemas.openxmlformats.org/officeDocument/2006/relationships" r:embed="rId8"/>
        <a:stretch>
          <a:fillRect/>
        </a:stretch>
      </xdr:blipFill>
      <xdr:spPr>
        <a:xfrm>
          <a:off x="12845143" y="1547026"/>
          <a:ext cx="3326948" cy="3582867"/>
        </a:xfrm>
        <a:prstGeom prst="rect">
          <a:avLst/>
        </a:prstGeom>
      </xdr:spPr>
    </xdr:pic>
    <xdr:clientData/>
  </xdr:twoCellAnchor>
  <xdr:oneCellAnchor>
    <xdr:from>
      <xdr:col>7</xdr:col>
      <xdr:colOff>2639154</xdr:colOff>
      <xdr:row>15</xdr:row>
      <xdr:rowOff>126211</xdr:rowOff>
    </xdr:from>
    <xdr:ext cx="1829668" cy="483722"/>
    <xdr:sp macro="" textlink="">
      <xdr:nvSpPr>
        <xdr:cNvPr id="11" name="Metin kutusu 10">
          <a:extLst>
            <a:ext uri="{FF2B5EF4-FFF2-40B4-BE49-F238E27FC236}">
              <a16:creationId xmlns:a16="http://schemas.microsoft.com/office/drawing/2014/main" id="{9578FD14-2B63-CDFE-D7C0-82025DE47316}"/>
            </a:ext>
          </a:extLst>
        </xdr:cNvPr>
        <xdr:cNvSpPr txBox="1"/>
      </xdr:nvSpPr>
      <xdr:spPr>
        <a:xfrm>
          <a:off x="10416036" y="5213682"/>
          <a:ext cx="1829668"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400" b="1" kern="1200"/>
            <a:t>PXD</a:t>
          </a:r>
          <a:r>
            <a:rPr lang="tr-TR" sz="1400" b="1" kern="1200" baseline="0"/>
            <a:t> SERİSİ DEDEKTÖR</a:t>
          </a:r>
        </a:p>
        <a:p>
          <a:pPr algn="ctr"/>
          <a:r>
            <a:rPr lang="tr-TR" sz="1100" i="1" kern="1200" baseline="0"/>
            <a:t>(Ekranlı Versiyon)</a:t>
          </a:r>
          <a:endParaRPr lang="en-GB" sz="1100" i="1" kern="1200"/>
        </a:p>
      </xdr:txBody>
    </xdr:sp>
    <xdr:clientData/>
  </xdr:oneCellAnchor>
  <xdr:oneCellAnchor>
    <xdr:from>
      <xdr:col>9</xdr:col>
      <xdr:colOff>429032</xdr:colOff>
      <xdr:row>15</xdr:row>
      <xdr:rowOff>77455</xdr:rowOff>
    </xdr:from>
    <xdr:ext cx="1839543" cy="483722"/>
    <xdr:sp macro="" textlink="">
      <xdr:nvSpPr>
        <xdr:cNvPr id="12" name="Metin kutusu 11">
          <a:extLst>
            <a:ext uri="{FF2B5EF4-FFF2-40B4-BE49-F238E27FC236}">
              <a16:creationId xmlns:a16="http://schemas.microsoft.com/office/drawing/2014/main" id="{9EAC0D52-87BC-446F-9451-AEBEEEA24DE9}"/>
            </a:ext>
          </a:extLst>
        </xdr:cNvPr>
        <xdr:cNvSpPr txBox="1"/>
      </xdr:nvSpPr>
      <xdr:spPr>
        <a:xfrm>
          <a:off x="14077797" y="5164926"/>
          <a:ext cx="1839543"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400" b="1" kern="1200"/>
            <a:t>PXN</a:t>
          </a:r>
          <a:r>
            <a:rPr lang="tr-TR" sz="1400" b="1" kern="1200" baseline="0"/>
            <a:t> </a:t>
          </a:r>
          <a:r>
            <a:rPr lang="tr-TR" sz="1400" b="1" baseline="0">
              <a:solidFill>
                <a:schemeClr val="tx1"/>
              </a:solidFill>
              <a:effectLst/>
              <a:latin typeface="+mn-lt"/>
              <a:ea typeface="+mn-ea"/>
              <a:cs typeface="+mn-cs"/>
            </a:rPr>
            <a:t>SERİSİ DEDEKTÖR</a:t>
          </a:r>
          <a:endParaRPr lang="tr-TR" sz="1100" b="1" baseline="0">
            <a:solidFill>
              <a:schemeClr val="tx1"/>
            </a:solidFill>
            <a:effectLst/>
            <a:latin typeface="+mn-lt"/>
            <a:ea typeface="+mn-ea"/>
            <a:cs typeface="+mn-cs"/>
          </a:endParaRPr>
        </a:p>
        <a:p>
          <a:pPr algn="ctr"/>
          <a:r>
            <a:rPr lang="tr-TR" sz="1100" i="1" kern="1200" baseline="0"/>
            <a:t>(Ekransız version)</a:t>
          </a:r>
          <a:endParaRPr lang="en-GB" sz="1100" i="1" kern="12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5032300</xdr:colOff>
      <xdr:row>3</xdr:row>
      <xdr:rowOff>302041</xdr:rowOff>
    </xdr:from>
    <xdr:to>
      <xdr:col>9</xdr:col>
      <xdr:colOff>626728</xdr:colOff>
      <xdr:row>13</xdr:row>
      <xdr:rowOff>295063</xdr:rowOff>
    </xdr:to>
    <xdr:pic>
      <xdr:nvPicPr>
        <xdr:cNvPr id="2" name="Resim 1">
          <a:extLst>
            <a:ext uri="{FF2B5EF4-FFF2-40B4-BE49-F238E27FC236}">
              <a16:creationId xmlns:a16="http://schemas.microsoft.com/office/drawing/2014/main" id="{FC363CB3-A031-A78E-9C7B-1C9C82D571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1183" t="2363" r="18915" b="3904"/>
        <a:stretch/>
      </xdr:blipFill>
      <xdr:spPr>
        <a:xfrm>
          <a:off x="12445471" y="1357955"/>
          <a:ext cx="2833428" cy="3691604"/>
        </a:xfrm>
        <a:prstGeom prst="rect">
          <a:avLst/>
        </a:prstGeom>
      </xdr:spPr>
    </xdr:pic>
    <xdr:clientData/>
  </xdr:twoCellAnchor>
  <xdr:twoCellAnchor editAs="oneCell">
    <xdr:from>
      <xdr:col>7</xdr:col>
      <xdr:colOff>217714</xdr:colOff>
      <xdr:row>17</xdr:row>
      <xdr:rowOff>231322</xdr:rowOff>
    </xdr:from>
    <xdr:to>
      <xdr:col>7</xdr:col>
      <xdr:colOff>745183</xdr:colOff>
      <xdr:row>18</xdr:row>
      <xdr:rowOff>322178</xdr:rowOff>
    </xdr:to>
    <xdr:pic>
      <xdr:nvPicPr>
        <xdr:cNvPr id="3" name="Resim 2">
          <a:extLst>
            <a:ext uri="{FF2B5EF4-FFF2-40B4-BE49-F238E27FC236}">
              <a16:creationId xmlns:a16="http://schemas.microsoft.com/office/drawing/2014/main" id="{6EA62B7C-9F0F-4C91-9BF9-9488A90AE52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68" t="6280" r="4297" b="5637"/>
        <a:stretch/>
      </xdr:blipFill>
      <xdr:spPr>
        <a:xfrm>
          <a:off x="12423321" y="5878286"/>
          <a:ext cx="527469" cy="475058"/>
        </a:xfrm>
        <a:prstGeom prst="rect">
          <a:avLst/>
        </a:prstGeom>
      </xdr:spPr>
    </xdr:pic>
    <xdr:clientData/>
  </xdr:twoCellAnchor>
  <xdr:twoCellAnchor editAs="oneCell">
    <xdr:from>
      <xdr:col>7</xdr:col>
      <xdr:colOff>841543</xdr:colOff>
      <xdr:row>17</xdr:row>
      <xdr:rowOff>245439</xdr:rowOff>
    </xdr:from>
    <xdr:to>
      <xdr:col>8</xdr:col>
      <xdr:colOff>452469</xdr:colOff>
      <xdr:row>18</xdr:row>
      <xdr:rowOff>283923</xdr:rowOff>
    </xdr:to>
    <xdr:pic>
      <xdr:nvPicPr>
        <xdr:cNvPr id="4" name="Resim 3">
          <a:extLst>
            <a:ext uri="{FF2B5EF4-FFF2-40B4-BE49-F238E27FC236}">
              <a16:creationId xmlns:a16="http://schemas.microsoft.com/office/drawing/2014/main" id="{0E171FA3-A6EC-4FD4-8FBB-AC5676FB84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047150" y="5892403"/>
          <a:ext cx="481783" cy="422686"/>
        </a:xfrm>
        <a:prstGeom prst="rect">
          <a:avLst/>
        </a:prstGeom>
      </xdr:spPr>
    </xdr:pic>
    <xdr:clientData/>
  </xdr:twoCellAnchor>
  <xdr:twoCellAnchor editAs="oneCell">
    <xdr:from>
      <xdr:col>8</xdr:col>
      <xdr:colOff>544286</xdr:colOff>
      <xdr:row>17</xdr:row>
      <xdr:rowOff>244929</xdr:rowOff>
    </xdr:from>
    <xdr:to>
      <xdr:col>8</xdr:col>
      <xdr:colOff>1131273</xdr:colOff>
      <xdr:row>18</xdr:row>
      <xdr:rowOff>296156</xdr:rowOff>
    </xdr:to>
    <xdr:pic>
      <xdr:nvPicPr>
        <xdr:cNvPr id="5" name="Resim 4">
          <a:extLst>
            <a:ext uri="{FF2B5EF4-FFF2-40B4-BE49-F238E27FC236}">
              <a16:creationId xmlns:a16="http://schemas.microsoft.com/office/drawing/2014/main" id="{6EBF1719-A214-4514-9C9D-ECAA864AC82A}"/>
            </a:ext>
          </a:extLst>
        </xdr:cNvPr>
        <xdr:cNvPicPr>
          <a:picLocks noChangeAspect="1"/>
        </xdr:cNvPicPr>
      </xdr:nvPicPr>
      <xdr:blipFill rotWithShape="1">
        <a:blip xmlns:r="http://schemas.openxmlformats.org/officeDocument/2006/relationships" r:embed="rId4"/>
        <a:srcRect l="2936" t="16881" r="7519" b="16694"/>
        <a:stretch/>
      </xdr:blipFill>
      <xdr:spPr>
        <a:xfrm>
          <a:off x="13620750" y="5891893"/>
          <a:ext cx="586987" cy="435429"/>
        </a:xfrm>
        <a:prstGeom prst="rect">
          <a:avLst/>
        </a:prstGeom>
      </xdr:spPr>
    </xdr:pic>
    <xdr:clientData/>
  </xdr:twoCellAnchor>
  <xdr:twoCellAnchor editAs="oneCell">
    <xdr:from>
      <xdr:col>9</xdr:col>
      <xdr:colOff>95250</xdr:colOff>
      <xdr:row>17</xdr:row>
      <xdr:rowOff>231322</xdr:rowOff>
    </xdr:from>
    <xdr:to>
      <xdr:col>9</xdr:col>
      <xdr:colOff>522309</xdr:colOff>
      <xdr:row>18</xdr:row>
      <xdr:rowOff>284394</xdr:rowOff>
    </xdr:to>
    <xdr:pic>
      <xdr:nvPicPr>
        <xdr:cNvPr id="6" name="Resim 5">
          <a:extLst>
            <a:ext uri="{FF2B5EF4-FFF2-40B4-BE49-F238E27FC236}">
              <a16:creationId xmlns:a16="http://schemas.microsoft.com/office/drawing/2014/main" id="{A59D93D5-7E54-4A44-807B-49ED7336422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328321" y="5878286"/>
          <a:ext cx="427059" cy="4372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81644</xdr:colOff>
      <xdr:row>2</xdr:row>
      <xdr:rowOff>218591</xdr:rowOff>
    </xdr:from>
    <xdr:to>
      <xdr:col>9</xdr:col>
      <xdr:colOff>843644</xdr:colOff>
      <xdr:row>15</xdr:row>
      <xdr:rowOff>166688</xdr:rowOff>
    </xdr:to>
    <xdr:pic>
      <xdr:nvPicPr>
        <xdr:cNvPr id="2" name="Resim 1">
          <a:extLst>
            <a:ext uri="{FF2B5EF4-FFF2-40B4-BE49-F238E27FC236}">
              <a16:creationId xmlns:a16="http://schemas.microsoft.com/office/drawing/2014/main" id="{10AF2783-D275-8E46-840E-28A69CE401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8382" t="2362" r="27121" b="2242"/>
        <a:stretch/>
      </xdr:blipFill>
      <xdr:spPr>
        <a:xfrm>
          <a:off x="11402787" y="1007805"/>
          <a:ext cx="2558143" cy="4193526"/>
        </a:xfrm>
        <a:prstGeom prst="rect">
          <a:avLst/>
        </a:prstGeom>
      </xdr:spPr>
    </xdr:pic>
    <xdr:clientData/>
  </xdr:twoCellAnchor>
  <xdr:twoCellAnchor editAs="oneCell">
    <xdr:from>
      <xdr:col>7</xdr:col>
      <xdr:colOff>166688</xdr:colOff>
      <xdr:row>17</xdr:row>
      <xdr:rowOff>130968</xdr:rowOff>
    </xdr:from>
    <xdr:to>
      <xdr:col>7</xdr:col>
      <xdr:colOff>694157</xdr:colOff>
      <xdr:row>18</xdr:row>
      <xdr:rowOff>284557</xdr:rowOff>
    </xdr:to>
    <xdr:pic>
      <xdr:nvPicPr>
        <xdr:cNvPr id="3" name="Resim 2">
          <a:extLst>
            <a:ext uri="{FF2B5EF4-FFF2-40B4-BE49-F238E27FC236}">
              <a16:creationId xmlns:a16="http://schemas.microsoft.com/office/drawing/2014/main" id="{C57EB483-590A-4586-96A9-2295EB2AFC0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68" t="6280" r="4297" b="5637"/>
        <a:stretch/>
      </xdr:blipFill>
      <xdr:spPr>
        <a:xfrm>
          <a:off x="10179844" y="5738812"/>
          <a:ext cx="527469" cy="475058"/>
        </a:xfrm>
        <a:prstGeom prst="rect">
          <a:avLst/>
        </a:prstGeom>
      </xdr:spPr>
    </xdr:pic>
    <xdr:clientData/>
  </xdr:twoCellAnchor>
  <xdr:twoCellAnchor editAs="oneCell">
    <xdr:from>
      <xdr:col>8</xdr:col>
      <xdr:colOff>52329</xdr:colOff>
      <xdr:row>17</xdr:row>
      <xdr:rowOff>145085</xdr:rowOff>
    </xdr:from>
    <xdr:to>
      <xdr:col>8</xdr:col>
      <xdr:colOff>534112</xdr:colOff>
      <xdr:row>18</xdr:row>
      <xdr:rowOff>246302</xdr:rowOff>
    </xdr:to>
    <xdr:pic>
      <xdr:nvPicPr>
        <xdr:cNvPr id="4" name="Resim 3">
          <a:extLst>
            <a:ext uri="{FF2B5EF4-FFF2-40B4-BE49-F238E27FC236}">
              <a16:creationId xmlns:a16="http://schemas.microsoft.com/office/drawing/2014/main" id="{F43A66C0-AB94-4D74-A2DD-65CB59A638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803673" y="5752929"/>
          <a:ext cx="481783" cy="422686"/>
        </a:xfrm>
        <a:prstGeom prst="rect">
          <a:avLst/>
        </a:prstGeom>
      </xdr:spPr>
    </xdr:pic>
    <xdr:clientData/>
  </xdr:twoCellAnchor>
  <xdr:twoCellAnchor editAs="oneCell">
    <xdr:from>
      <xdr:col>8</xdr:col>
      <xdr:colOff>625929</xdr:colOff>
      <xdr:row>17</xdr:row>
      <xdr:rowOff>144575</xdr:rowOff>
    </xdr:from>
    <xdr:to>
      <xdr:col>9</xdr:col>
      <xdr:colOff>165166</xdr:colOff>
      <xdr:row>18</xdr:row>
      <xdr:rowOff>258535</xdr:rowOff>
    </xdr:to>
    <xdr:pic>
      <xdr:nvPicPr>
        <xdr:cNvPr id="5" name="Resim 4">
          <a:extLst>
            <a:ext uri="{FF2B5EF4-FFF2-40B4-BE49-F238E27FC236}">
              <a16:creationId xmlns:a16="http://schemas.microsoft.com/office/drawing/2014/main" id="{CBC5E2ED-E491-4398-80E6-44CD983CC0EF}"/>
            </a:ext>
          </a:extLst>
        </xdr:cNvPr>
        <xdr:cNvPicPr>
          <a:picLocks noChangeAspect="1"/>
        </xdr:cNvPicPr>
      </xdr:nvPicPr>
      <xdr:blipFill rotWithShape="1">
        <a:blip xmlns:r="http://schemas.openxmlformats.org/officeDocument/2006/relationships" r:embed="rId4"/>
        <a:srcRect l="2936" t="16881" r="7519" b="16694"/>
        <a:stretch/>
      </xdr:blipFill>
      <xdr:spPr>
        <a:xfrm>
          <a:off x="11377273" y="5752419"/>
          <a:ext cx="586987" cy="435429"/>
        </a:xfrm>
        <a:prstGeom prst="rect">
          <a:avLst/>
        </a:prstGeom>
      </xdr:spPr>
    </xdr:pic>
    <xdr:clientData/>
  </xdr:twoCellAnchor>
  <xdr:twoCellAnchor editAs="oneCell">
    <xdr:from>
      <xdr:col>9</xdr:col>
      <xdr:colOff>285750</xdr:colOff>
      <xdr:row>17</xdr:row>
      <xdr:rowOff>130968</xdr:rowOff>
    </xdr:from>
    <xdr:to>
      <xdr:col>9</xdr:col>
      <xdr:colOff>712809</xdr:colOff>
      <xdr:row>18</xdr:row>
      <xdr:rowOff>246773</xdr:rowOff>
    </xdr:to>
    <xdr:pic>
      <xdr:nvPicPr>
        <xdr:cNvPr id="6" name="Resim 5">
          <a:extLst>
            <a:ext uri="{FF2B5EF4-FFF2-40B4-BE49-F238E27FC236}">
              <a16:creationId xmlns:a16="http://schemas.microsoft.com/office/drawing/2014/main" id="{7113A2DA-4B96-4B43-8C51-B85AA44D63B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084844" y="5738812"/>
          <a:ext cx="427059" cy="4372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231597</xdr:colOff>
      <xdr:row>5</xdr:row>
      <xdr:rowOff>24486</xdr:rowOff>
    </xdr:from>
    <xdr:to>
      <xdr:col>9</xdr:col>
      <xdr:colOff>447146</xdr:colOff>
      <xdr:row>15</xdr:row>
      <xdr:rowOff>169257</xdr:rowOff>
    </xdr:to>
    <xdr:pic>
      <xdr:nvPicPr>
        <xdr:cNvPr id="2" name="Resim 1">
          <a:extLst>
            <a:ext uri="{FF2B5EF4-FFF2-40B4-BE49-F238E27FC236}">
              <a16:creationId xmlns:a16="http://schemas.microsoft.com/office/drawing/2014/main" id="{10AF2783-D275-8E46-840E-28A69CE401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8382" t="2362" r="27121" b="2242"/>
        <a:stretch/>
      </xdr:blipFill>
      <xdr:spPr>
        <a:xfrm>
          <a:off x="12911753" y="1750892"/>
          <a:ext cx="2061018" cy="3359459"/>
        </a:xfrm>
        <a:prstGeom prst="rect">
          <a:avLst/>
        </a:prstGeom>
      </xdr:spPr>
    </xdr:pic>
    <xdr:clientData/>
  </xdr:twoCellAnchor>
  <xdr:twoCellAnchor editAs="oneCell">
    <xdr:from>
      <xdr:col>7</xdr:col>
      <xdr:colOff>232834</xdr:colOff>
      <xdr:row>17</xdr:row>
      <xdr:rowOff>137583</xdr:rowOff>
    </xdr:from>
    <xdr:to>
      <xdr:col>7</xdr:col>
      <xdr:colOff>755011</xdr:colOff>
      <xdr:row>18</xdr:row>
      <xdr:rowOff>284558</xdr:rowOff>
    </xdr:to>
    <xdr:pic>
      <xdr:nvPicPr>
        <xdr:cNvPr id="3" name="Resim 2">
          <a:extLst>
            <a:ext uri="{FF2B5EF4-FFF2-40B4-BE49-F238E27FC236}">
              <a16:creationId xmlns:a16="http://schemas.microsoft.com/office/drawing/2014/main" id="{CB2B8F22-692A-4CBA-B8D0-CF6554870E9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68" t="6280" r="4297" b="5637"/>
        <a:stretch/>
      </xdr:blipFill>
      <xdr:spPr>
        <a:xfrm>
          <a:off x="12911667" y="5820833"/>
          <a:ext cx="527469" cy="475058"/>
        </a:xfrm>
        <a:prstGeom prst="rect">
          <a:avLst/>
        </a:prstGeom>
      </xdr:spPr>
    </xdr:pic>
    <xdr:clientData/>
  </xdr:twoCellAnchor>
  <xdr:twoCellAnchor editAs="oneCell">
    <xdr:from>
      <xdr:col>8</xdr:col>
      <xdr:colOff>136996</xdr:colOff>
      <xdr:row>17</xdr:row>
      <xdr:rowOff>151700</xdr:rowOff>
    </xdr:from>
    <xdr:to>
      <xdr:col>8</xdr:col>
      <xdr:colOff>618779</xdr:colOff>
      <xdr:row>18</xdr:row>
      <xdr:rowOff>246303</xdr:rowOff>
    </xdr:to>
    <xdr:pic>
      <xdr:nvPicPr>
        <xdr:cNvPr id="4" name="Resim 3">
          <a:extLst>
            <a:ext uri="{FF2B5EF4-FFF2-40B4-BE49-F238E27FC236}">
              <a16:creationId xmlns:a16="http://schemas.microsoft.com/office/drawing/2014/main" id="{A4993E3B-8BCD-41BB-86C3-DC0803CAC55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535496" y="5834950"/>
          <a:ext cx="481783" cy="422686"/>
        </a:xfrm>
        <a:prstGeom prst="rect">
          <a:avLst/>
        </a:prstGeom>
      </xdr:spPr>
    </xdr:pic>
    <xdr:clientData/>
  </xdr:twoCellAnchor>
  <xdr:twoCellAnchor editAs="oneCell">
    <xdr:from>
      <xdr:col>8</xdr:col>
      <xdr:colOff>710596</xdr:colOff>
      <xdr:row>17</xdr:row>
      <xdr:rowOff>151190</xdr:rowOff>
    </xdr:from>
    <xdr:to>
      <xdr:col>9</xdr:col>
      <xdr:colOff>249833</xdr:colOff>
      <xdr:row>18</xdr:row>
      <xdr:rowOff>258536</xdr:rowOff>
    </xdr:to>
    <xdr:pic>
      <xdr:nvPicPr>
        <xdr:cNvPr id="5" name="Resim 4">
          <a:extLst>
            <a:ext uri="{FF2B5EF4-FFF2-40B4-BE49-F238E27FC236}">
              <a16:creationId xmlns:a16="http://schemas.microsoft.com/office/drawing/2014/main" id="{1A26EDA3-1C0C-4430-9A1F-F83669B58CBE}"/>
            </a:ext>
          </a:extLst>
        </xdr:cNvPr>
        <xdr:cNvPicPr>
          <a:picLocks noChangeAspect="1"/>
        </xdr:cNvPicPr>
      </xdr:nvPicPr>
      <xdr:blipFill rotWithShape="1">
        <a:blip xmlns:r="http://schemas.openxmlformats.org/officeDocument/2006/relationships" r:embed="rId4"/>
        <a:srcRect l="2936" t="16881" r="7519" b="16694"/>
        <a:stretch/>
      </xdr:blipFill>
      <xdr:spPr>
        <a:xfrm>
          <a:off x="14109096" y="5834440"/>
          <a:ext cx="586987" cy="435429"/>
        </a:xfrm>
        <a:prstGeom prst="rect">
          <a:avLst/>
        </a:prstGeom>
      </xdr:spPr>
    </xdr:pic>
    <xdr:clientData/>
  </xdr:twoCellAnchor>
  <xdr:twoCellAnchor editAs="oneCell">
    <xdr:from>
      <xdr:col>9</xdr:col>
      <xdr:colOff>370417</xdr:colOff>
      <xdr:row>17</xdr:row>
      <xdr:rowOff>137583</xdr:rowOff>
    </xdr:from>
    <xdr:to>
      <xdr:col>9</xdr:col>
      <xdr:colOff>797476</xdr:colOff>
      <xdr:row>18</xdr:row>
      <xdr:rowOff>246774</xdr:rowOff>
    </xdr:to>
    <xdr:pic>
      <xdr:nvPicPr>
        <xdr:cNvPr id="6" name="Resim 5">
          <a:extLst>
            <a:ext uri="{FF2B5EF4-FFF2-40B4-BE49-F238E27FC236}">
              <a16:creationId xmlns:a16="http://schemas.microsoft.com/office/drawing/2014/main" id="{FFCADFB2-487A-4FEF-8C7F-4CFAEC9860F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816667" y="5820833"/>
          <a:ext cx="427059" cy="4372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61912</xdr:colOff>
      <xdr:row>3</xdr:row>
      <xdr:rowOff>95251</xdr:rowOff>
    </xdr:from>
    <xdr:to>
      <xdr:col>9</xdr:col>
      <xdr:colOff>392078</xdr:colOff>
      <xdr:row>12</xdr:row>
      <xdr:rowOff>119063</xdr:rowOff>
    </xdr:to>
    <xdr:pic>
      <xdr:nvPicPr>
        <xdr:cNvPr id="2" name="Resim 1">
          <a:extLst>
            <a:ext uri="{FF2B5EF4-FFF2-40B4-BE49-F238E27FC236}">
              <a16:creationId xmlns:a16="http://schemas.microsoft.com/office/drawing/2014/main" id="{E7BAF760-F48D-E870-5B67-EF20CF2374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2346" t="2362" r="29102"/>
        <a:stretch/>
      </xdr:blipFill>
      <xdr:spPr>
        <a:xfrm>
          <a:off x="13087350" y="1238251"/>
          <a:ext cx="1496978" cy="2917031"/>
        </a:xfrm>
        <a:prstGeom prst="rect">
          <a:avLst/>
        </a:prstGeom>
      </xdr:spPr>
    </xdr:pic>
    <xdr:clientData/>
  </xdr:twoCellAnchor>
  <xdr:twoCellAnchor editAs="oneCell">
    <xdr:from>
      <xdr:col>8</xdr:col>
      <xdr:colOff>221116</xdr:colOff>
      <xdr:row>14</xdr:row>
      <xdr:rowOff>13607</xdr:rowOff>
    </xdr:from>
    <xdr:to>
      <xdr:col>8</xdr:col>
      <xdr:colOff>808103</xdr:colOff>
      <xdr:row>15</xdr:row>
      <xdr:rowOff>127567</xdr:rowOff>
    </xdr:to>
    <xdr:pic>
      <xdr:nvPicPr>
        <xdr:cNvPr id="5" name="Resim 4">
          <a:extLst>
            <a:ext uri="{FF2B5EF4-FFF2-40B4-BE49-F238E27FC236}">
              <a16:creationId xmlns:a16="http://schemas.microsoft.com/office/drawing/2014/main" id="{EAC305EC-DBFE-4819-BD30-649FBB881641}"/>
            </a:ext>
          </a:extLst>
        </xdr:cNvPr>
        <xdr:cNvPicPr>
          <a:picLocks noChangeAspect="1"/>
        </xdr:cNvPicPr>
      </xdr:nvPicPr>
      <xdr:blipFill rotWithShape="1">
        <a:blip xmlns:r="http://schemas.openxmlformats.org/officeDocument/2006/relationships" r:embed="rId2"/>
        <a:srcRect l="2936" t="16881" r="7519" b="16694"/>
        <a:stretch/>
      </xdr:blipFill>
      <xdr:spPr>
        <a:xfrm>
          <a:off x="13246554" y="4692763"/>
          <a:ext cx="586987" cy="435429"/>
        </a:xfrm>
        <a:prstGeom prst="rect">
          <a:avLst/>
        </a:prstGeom>
      </xdr:spPr>
    </xdr:pic>
    <xdr:clientData/>
  </xdr:twoCellAnchor>
  <xdr:twoCellAnchor editAs="oneCell">
    <xdr:from>
      <xdr:col>8</xdr:col>
      <xdr:colOff>1023937</xdr:colOff>
      <xdr:row>13</xdr:row>
      <xdr:rowOff>309561</xdr:rowOff>
    </xdr:from>
    <xdr:to>
      <xdr:col>9</xdr:col>
      <xdr:colOff>284184</xdr:colOff>
      <xdr:row>15</xdr:row>
      <xdr:rowOff>103898</xdr:rowOff>
    </xdr:to>
    <xdr:pic>
      <xdr:nvPicPr>
        <xdr:cNvPr id="6" name="Resim 5">
          <a:extLst>
            <a:ext uri="{FF2B5EF4-FFF2-40B4-BE49-F238E27FC236}">
              <a16:creationId xmlns:a16="http://schemas.microsoft.com/office/drawing/2014/main" id="{75BC4A28-667C-4A64-819D-E8A2CEA2F8A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49375" y="4667249"/>
          <a:ext cx="427059" cy="437274"/>
        </a:xfrm>
        <a:prstGeom prst="rect">
          <a:avLst/>
        </a:prstGeom>
      </xdr:spPr>
    </xdr:pic>
    <xdr:clientData/>
  </xdr:twoCellAnchor>
  <xdr:oneCellAnchor>
    <xdr:from>
      <xdr:col>7</xdr:col>
      <xdr:colOff>801269</xdr:colOff>
      <xdr:row>12</xdr:row>
      <xdr:rowOff>109925</xdr:rowOff>
    </xdr:from>
    <xdr:ext cx="1807610" cy="311496"/>
    <xdr:sp macro="" textlink="">
      <xdr:nvSpPr>
        <xdr:cNvPr id="7" name="Metin kutusu 6">
          <a:extLst>
            <a:ext uri="{FF2B5EF4-FFF2-40B4-BE49-F238E27FC236}">
              <a16:creationId xmlns:a16="http://schemas.microsoft.com/office/drawing/2014/main" id="{8CA5616A-26B4-44E5-B5FD-7A6073291608}"/>
            </a:ext>
          </a:extLst>
        </xdr:cNvPr>
        <xdr:cNvSpPr txBox="1"/>
      </xdr:nvSpPr>
      <xdr:spPr>
        <a:xfrm>
          <a:off x="12948445" y="4188866"/>
          <a:ext cx="180761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400" b="1" kern="1200"/>
            <a:t>PC3</a:t>
          </a:r>
          <a:r>
            <a:rPr lang="tr-TR" sz="1400" b="1" kern="1200" baseline="0"/>
            <a:t> SERİSİ DEDEKTÖR</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8</xdr:col>
      <xdr:colOff>156881</xdr:colOff>
      <xdr:row>3</xdr:row>
      <xdr:rowOff>112059</xdr:rowOff>
    </xdr:from>
    <xdr:to>
      <xdr:col>9</xdr:col>
      <xdr:colOff>571498</xdr:colOff>
      <xdr:row>10</xdr:row>
      <xdr:rowOff>278653</xdr:rowOff>
    </xdr:to>
    <xdr:pic>
      <xdr:nvPicPr>
        <xdr:cNvPr id="2" name="Resim 1">
          <a:extLst>
            <a:ext uri="{FF2B5EF4-FFF2-40B4-BE49-F238E27FC236}">
              <a16:creationId xmlns:a16="http://schemas.microsoft.com/office/drawing/2014/main" id="{C6FCE2B3-3469-45F7-FD1F-22026127B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7272" t="-1612" r="29703" b="3502"/>
        <a:stretch/>
      </xdr:blipFill>
      <xdr:spPr>
        <a:xfrm>
          <a:off x="12494557" y="1086971"/>
          <a:ext cx="1512795" cy="2435038"/>
        </a:xfrm>
        <a:prstGeom prst="rect">
          <a:avLst/>
        </a:prstGeom>
      </xdr:spPr>
    </xdr:pic>
    <xdr:clientData/>
  </xdr:twoCellAnchor>
  <xdr:twoCellAnchor editAs="oneCell">
    <xdr:from>
      <xdr:col>6</xdr:col>
      <xdr:colOff>2723030</xdr:colOff>
      <xdr:row>9</xdr:row>
      <xdr:rowOff>260137</xdr:rowOff>
    </xdr:from>
    <xdr:to>
      <xdr:col>6</xdr:col>
      <xdr:colOff>3310017</xdr:colOff>
      <xdr:row>11</xdr:row>
      <xdr:rowOff>51975</xdr:rowOff>
    </xdr:to>
    <xdr:pic>
      <xdr:nvPicPr>
        <xdr:cNvPr id="5" name="Resim 4">
          <a:extLst>
            <a:ext uri="{FF2B5EF4-FFF2-40B4-BE49-F238E27FC236}">
              <a16:creationId xmlns:a16="http://schemas.microsoft.com/office/drawing/2014/main" id="{55DA1EA0-F4B7-4C17-B66C-06FE105C23F2}"/>
            </a:ext>
          </a:extLst>
        </xdr:cNvPr>
        <xdr:cNvPicPr>
          <a:picLocks noChangeAspect="1"/>
        </xdr:cNvPicPr>
      </xdr:nvPicPr>
      <xdr:blipFill rotWithShape="1">
        <a:blip xmlns:r="http://schemas.openxmlformats.org/officeDocument/2006/relationships" r:embed="rId2"/>
        <a:srcRect l="2936" t="16881" r="7519" b="16694"/>
        <a:stretch/>
      </xdr:blipFill>
      <xdr:spPr>
        <a:xfrm>
          <a:off x="9446559" y="3184872"/>
          <a:ext cx="586987" cy="435429"/>
        </a:xfrm>
        <a:prstGeom prst="rect">
          <a:avLst/>
        </a:prstGeom>
      </xdr:spPr>
    </xdr:pic>
    <xdr:clientData/>
  </xdr:twoCellAnchor>
  <xdr:twoCellAnchor editAs="oneCell">
    <xdr:from>
      <xdr:col>6</xdr:col>
      <xdr:colOff>2052279</xdr:colOff>
      <xdr:row>9</xdr:row>
      <xdr:rowOff>201704</xdr:rowOff>
    </xdr:from>
    <xdr:to>
      <xdr:col>6</xdr:col>
      <xdr:colOff>2529228</xdr:colOff>
      <xdr:row>11</xdr:row>
      <xdr:rowOff>33618</xdr:rowOff>
    </xdr:to>
    <xdr:pic>
      <xdr:nvPicPr>
        <xdr:cNvPr id="6" name="Resim 5">
          <a:extLst>
            <a:ext uri="{FF2B5EF4-FFF2-40B4-BE49-F238E27FC236}">
              <a16:creationId xmlns:a16="http://schemas.microsoft.com/office/drawing/2014/main" id="{38DC513F-FA69-49D4-83A3-7CE78AB692E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775808" y="3126439"/>
          <a:ext cx="470599" cy="481855"/>
        </a:xfrm>
        <a:prstGeom prst="rect">
          <a:avLst/>
        </a:prstGeom>
      </xdr:spPr>
    </xdr:pic>
    <xdr:clientData/>
  </xdr:twoCellAnchor>
  <xdr:oneCellAnchor>
    <xdr:from>
      <xdr:col>7</xdr:col>
      <xdr:colOff>586850</xdr:colOff>
      <xdr:row>11</xdr:row>
      <xdr:rowOff>18878</xdr:rowOff>
    </xdr:from>
    <xdr:ext cx="2435347" cy="311496"/>
    <xdr:sp macro="" textlink="">
      <xdr:nvSpPr>
        <xdr:cNvPr id="7" name="Metin kutusu 6">
          <a:extLst>
            <a:ext uri="{FF2B5EF4-FFF2-40B4-BE49-F238E27FC236}">
              <a16:creationId xmlns:a16="http://schemas.microsoft.com/office/drawing/2014/main" id="{4AA82500-8809-4A7F-88D7-354FF6F36A80}"/>
            </a:ext>
          </a:extLst>
        </xdr:cNvPr>
        <xdr:cNvSpPr txBox="1"/>
      </xdr:nvSpPr>
      <xdr:spPr>
        <a:xfrm>
          <a:off x="12106497" y="3593554"/>
          <a:ext cx="2435347"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400" b="1" kern="1200"/>
            <a:t>SAFE VADER</a:t>
          </a:r>
          <a:r>
            <a:rPr lang="tr-TR" sz="1400" b="1" kern="1200" baseline="0"/>
            <a:t> SERİSİ DEDEKTÖR</a:t>
          </a:r>
        </a:p>
      </xdr:txBody>
    </xdr:sp>
    <xdr:clientData/>
  </xdr:oneCellAnchor>
  <xdr:oneCellAnchor>
    <xdr:from>
      <xdr:col>6</xdr:col>
      <xdr:colOff>1837765</xdr:colOff>
      <xdr:row>5</xdr:row>
      <xdr:rowOff>257735</xdr:rowOff>
    </xdr:from>
    <xdr:ext cx="1953163" cy="918200"/>
    <xdr:sp macro="" textlink="">
      <xdr:nvSpPr>
        <xdr:cNvPr id="8" name="Metin kutusu 7">
          <a:extLst>
            <a:ext uri="{FF2B5EF4-FFF2-40B4-BE49-F238E27FC236}">
              <a16:creationId xmlns:a16="http://schemas.microsoft.com/office/drawing/2014/main" id="{F8501E8D-0424-8D67-A346-CCB94E48FDA6}"/>
            </a:ext>
          </a:extLst>
        </xdr:cNvPr>
        <xdr:cNvSpPr txBox="1"/>
      </xdr:nvSpPr>
      <xdr:spPr>
        <a:xfrm>
          <a:off x="8561294" y="1882588"/>
          <a:ext cx="1953163" cy="91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400">
              <a:solidFill>
                <a:schemeClr val="tx1"/>
              </a:solidFill>
              <a:effectLst/>
              <a:latin typeface="Arial" panose="020B0604020202020204" pitchFamily="34" charset="0"/>
              <a:ea typeface="+mn-ea"/>
              <a:cs typeface="Arial" panose="020B0604020202020204" pitchFamily="34" charset="0"/>
            </a:rPr>
            <a:t>• Laboratuvarlar</a:t>
          </a:r>
          <a:endParaRPr lang="tr-TR" sz="1400">
            <a:effectLst/>
            <a:latin typeface="Arial" panose="020B0604020202020204" pitchFamily="34" charset="0"/>
            <a:cs typeface="Arial" panose="020B0604020202020204" pitchFamily="34" charset="0"/>
          </a:endParaRPr>
        </a:p>
        <a:p>
          <a:r>
            <a:rPr lang="en-GB" sz="1400">
              <a:solidFill>
                <a:schemeClr val="tx1"/>
              </a:solidFill>
              <a:effectLst/>
              <a:latin typeface="Arial" panose="020B0604020202020204" pitchFamily="34" charset="0"/>
              <a:ea typeface="+mn-ea"/>
              <a:cs typeface="Arial" panose="020B0604020202020204" pitchFamily="34" charset="0"/>
            </a:rPr>
            <a:t>• Araştırma Merkezleri</a:t>
          </a:r>
          <a:endParaRPr lang="tr-TR" sz="1400">
            <a:effectLst/>
            <a:latin typeface="Arial" panose="020B0604020202020204" pitchFamily="34" charset="0"/>
            <a:cs typeface="Arial" panose="020B0604020202020204" pitchFamily="34" charset="0"/>
          </a:endParaRPr>
        </a:p>
        <a:p>
          <a:r>
            <a:rPr lang="en-GB" sz="1400">
              <a:solidFill>
                <a:schemeClr val="tx1"/>
              </a:solidFill>
              <a:effectLst/>
              <a:latin typeface="Arial" panose="020B0604020202020204" pitchFamily="34" charset="0"/>
              <a:ea typeface="+mn-ea"/>
              <a:cs typeface="Arial" panose="020B0604020202020204" pitchFamily="34" charset="0"/>
            </a:rPr>
            <a:t>• Akü Odaları</a:t>
          </a:r>
          <a:endParaRPr lang="tr-TR" sz="1400">
            <a:effectLst/>
            <a:latin typeface="Arial" panose="020B0604020202020204" pitchFamily="34" charset="0"/>
            <a:cs typeface="Arial" panose="020B0604020202020204" pitchFamily="34" charset="0"/>
          </a:endParaRPr>
        </a:p>
        <a:p>
          <a:r>
            <a:rPr lang="en-GB" sz="1400">
              <a:solidFill>
                <a:schemeClr val="tx1"/>
              </a:solidFill>
              <a:effectLst/>
              <a:latin typeface="Arial" panose="020B0604020202020204" pitchFamily="34" charset="0"/>
              <a:ea typeface="+mn-ea"/>
              <a:cs typeface="Arial" panose="020B0604020202020204" pitchFamily="34" charset="0"/>
            </a:rPr>
            <a:t>• Ticari İşletmeler</a:t>
          </a:r>
          <a:endParaRPr lang="tr-TR" sz="1400">
            <a:effectLst/>
            <a:latin typeface="Arial" panose="020B0604020202020204" pitchFamily="34" charset="0"/>
            <a:cs typeface="Arial" panose="020B0604020202020204" pitchFamily="34" charset="0"/>
          </a:endParaRPr>
        </a:p>
      </xdr:txBody>
    </xdr:sp>
    <xdr:clientData/>
  </xdr:oneCellAnchor>
  <xdr:oneCellAnchor>
    <xdr:from>
      <xdr:col>6</xdr:col>
      <xdr:colOff>1837764</xdr:colOff>
      <xdr:row>4</xdr:row>
      <xdr:rowOff>268942</xdr:rowOff>
    </xdr:from>
    <xdr:ext cx="963021" cy="298800"/>
    <xdr:sp macro="" textlink="">
      <xdr:nvSpPr>
        <xdr:cNvPr id="9" name="Metin kutusu 8">
          <a:extLst>
            <a:ext uri="{FF2B5EF4-FFF2-40B4-BE49-F238E27FC236}">
              <a16:creationId xmlns:a16="http://schemas.microsoft.com/office/drawing/2014/main" id="{DE78FA1B-542B-4A6A-B22D-B47A92D27E8C}"/>
            </a:ext>
          </a:extLst>
        </xdr:cNvPr>
        <xdr:cNvSpPr txBox="1"/>
      </xdr:nvSpPr>
      <xdr:spPr>
        <a:xfrm>
          <a:off x="8561293" y="1568824"/>
          <a:ext cx="963021" cy="298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r-TR" sz="1400" b="1" kern="1200">
              <a:latin typeface="Arial" panose="020B0604020202020204" pitchFamily="34" charset="0"/>
              <a:cs typeface="Arial" panose="020B0604020202020204" pitchFamily="34" charset="0"/>
            </a:rPr>
            <a:t>Sektörler</a:t>
          </a:r>
          <a:endParaRPr lang="en-GB" sz="1400" b="1" kern="1200">
            <a:latin typeface="Arial" panose="020B0604020202020204" pitchFamily="34" charset="0"/>
            <a:cs typeface="Arial" panose="020B0604020202020204" pitchFamily="34" charset="0"/>
          </a:endParaRP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4</xdr:col>
      <xdr:colOff>71437</xdr:colOff>
      <xdr:row>2</xdr:row>
      <xdr:rowOff>304801</xdr:rowOff>
    </xdr:from>
    <xdr:to>
      <xdr:col>5</xdr:col>
      <xdr:colOff>623887</xdr:colOff>
      <xdr:row>9</xdr:row>
      <xdr:rowOff>158291</xdr:rowOff>
    </xdr:to>
    <xdr:pic>
      <xdr:nvPicPr>
        <xdr:cNvPr id="2" name="Resim 1">
          <a:extLst>
            <a:ext uri="{FF2B5EF4-FFF2-40B4-BE49-F238E27FC236}">
              <a16:creationId xmlns:a16="http://schemas.microsoft.com/office/drawing/2014/main" id="{37EF41EE-B921-4392-8461-EDC1F85768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26864" r="27942"/>
        <a:stretch/>
      </xdr:blipFill>
      <xdr:spPr>
        <a:xfrm>
          <a:off x="6015037" y="952501"/>
          <a:ext cx="1266825" cy="2120440"/>
        </a:xfrm>
        <a:prstGeom prst="rect">
          <a:avLst/>
        </a:prstGeom>
      </xdr:spPr>
    </xdr:pic>
    <xdr:clientData/>
  </xdr:twoCellAnchor>
  <xdr:twoCellAnchor editAs="oneCell">
    <xdr:from>
      <xdr:col>2</xdr:col>
      <xdr:colOff>3785426</xdr:colOff>
      <xdr:row>7</xdr:row>
      <xdr:rowOff>267983</xdr:rowOff>
    </xdr:from>
    <xdr:to>
      <xdr:col>3</xdr:col>
      <xdr:colOff>486213</xdr:colOff>
      <xdr:row>9</xdr:row>
      <xdr:rowOff>55712</xdr:rowOff>
    </xdr:to>
    <xdr:pic>
      <xdr:nvPicPr>
        <xdr:cNvPr id="3" name="Resim 2">
          <a:extLst>
            <a:ext uri="{FF2B5EF4-FFF2-40B4-BE49-F238E27FC236}">
              <a16:creationId xmlns:a16="http://schemas.microsoft.com/office/drawing/2014/main" id="{4B05D1AA-A68A-422B-B0E3-F9BF1A3A3E06}"/>
            </a:ext>
          </a:extLst>
        </xdr:cNvPr>
        <xdr:cNvPicPr>
          <a:picLocks noChangeAspect="1"/>
        </xdr:cNvPicPr>
      </xdr:nvPicPr>
      <xdr:blipFill rotWithShape="1">
        <a:blip xmlns:r="http://schemas.openxmlformats.org/officeDocument/2006/relationships" r:embed="rId2"/>
        <a:srcRect l="2936" t="16881" r="7519" b="16694"/>
        <a:stretch/>
      </xdr:blipFill>
      <xdr:spPr>
        <a:xfrm>
          <a:off x="5128451" y="2534933"/>
          <a:ext cx="586987" cy="435429"/>
        </a:xfrm>
        <a:prstGeom prst="rect">
          <a:avLst/>
        </a:prstGeom>
      </xdr:spPr>
    </xdr:pic>
    <xdr:clientData/>
  </xdr:twoCellAnchor>
  <xdr:twoCellAnchor editAs="oneCell">
    <xdr:from>
      <xdr:col>2</xdr:col>
      <xdr:colOff>3114675</xdr:colOff>
      <xdr:row>7</xdr:row>
      <xdr:rowOff>209550</xdr:rowOff>
    </xdr:from>
    <xdr:to>
      <xdr:col>2</xdr:col>
      <xdr:colOff>3585274</xdr:colOff>
      <xdr:row>9</xdr:row>
      <xdr:rowOff>43705</xdr:rowOff>
    </xdr:to>
    <xdr:pic>
      <xdr:nvPicPr>
        <xdr:cNvPr id="4" name="Resim 3">
          <a:extLst>
            <a:ext uri="{FF2B5EF4-FFF2-40B4-BE49-F238E27FC236}">
              <a16:creationId xmlns:a16="http://schemas.microsoft.com/office/drawing/2014/main" id="{BB8F766A-B327-47CE-BEAC-36D57CF2457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57700" y="2476500"/>
          <a:ext cx="470599" cy="481855"/>
        </a:xfrm>
        <a:prstGeom prst="rect">
          <a:avLst/>
        </a:prstGeom>
      </xdr:spPr>
    </xdr:pic>
    <xdr:clientData/>
  </xdr:twoCellAnchor>
  <xdr:twoCellAnchor editAs="oneCell">
    <xdr:from>
      <xdr:col>2</xdr:col>
      <xdr:colOff>3785426</xdr:colOff>
      <xdr:row>7</xdr:row>
      <xdr:rowOff>267983</xdr:rowOff>
    </xdr:from>
    <xdr:to>
      <xdr:col>3</xdr:col>
      <xdr:colOff>486213</xdr:colOff>
      <xdr:row>9</xdr:row>
      <xdr:rowOff>55712</xdr:rowOff>
    </xdr:to>
    <xdr:pic>
      <xdr:nvPicPr>
        <xdr:cNvPr id="5" name="Resim 4">
          <a:extLst>
            <a:ext uri="{FF2B5EF4-FFF2-40B4-BE49-F238E27FC236}">
              <a16:creationId xmlns:a16="http://schemas.microsoft.com/office/drawing/2014/main" id="{9BEBAF89-1CC2-4150-BBFB-997588E0DC75}"/>
            </a:ext>
          </a:extLst>
        </xdr:cNvPr>
        <xdr:cNvPicPr>
          <a:picLocks noChangeAspect="1"/>
        </xdr:cNvPicPr>
      </xdr:nvPicPr>
      <xdr:blipFill rotWithShape="1">
        <a:blip xmlns:r="http://schemas.openxmlformats.org/officeDocument/2006/relationships" r:embed="rId2"/>
        <a:srcRect l="2936" t="16881" r="7519" b="16694"/>
        <a:stretch/>
      </xdr:blipFill>
      <xdr:spPr>
        <a:xfrm>
          <a:off x="5134801" y="2534933"/>
          <a:ext cx="586987" cy="435429"/>
        </a:xfrm>
        <a:prstGeom prst="rect">
          <a:avLst/>
        </a:prstGeom>
      </xdr:spPr>
    </xdr:pic>
    <xdr:clientData/>
  </xdr:twoCellAnchor>
  <xdr:twoCellAnchor editAs="oneCell">
    <xdr:from>
      <xdr:col>2</xdr:col>
      <xdr:colOff>3114675</xdr:colOff>
      <xdr:row>7</xdr:row>
      <xdr:rowOff>209550</xdr:rowOff>
    </xdr:from>
    <xdr:to>
      <xdr:col>2</xdr:col>
      <xdr:colOff>3582099</xdr:colOff>
      <xdr:row>9</xdr:row>
      <xdr:rowOff>46880</xdr:rowOff>
    </xdr:to>
    <xdr:pic>
      <xdr:nvPicPr>
        <xdr:cNvPr id="6" name="Resim 5">
          <a:extLst>
            <a:ext uri="{FF2B5EF4-FFF2-40B4-BE49-F238E27FC236}">
              <a16:creationId xmlns:a16="http://schemas.microsoft.com/office/drawing/2014/main" id="{F385F6B9-3613-4E55-9879-A0A8D52452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64050" y="2476500"/>
          <a:ext cx="467424" cy="4850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5195363</xdr:colOff>
      <xdr:row>4</xdr:row>
      <xdr:rowOff>677334</xdr:rowOff>
    </xdr:from>
    <xdr:to>
      <xdr:col>6</xdr:col>
      <xdr:colOff>421141</xdr:colOff>
      <xdr:row>4</xdr:row>
      <xdr:rowOff>1460501</xdr:rowOff>
    </xdr:to>
    <xdr:pic>
      <xdr:nvPicPr>
        <xdr:cNvPr id="2" name="Resim 1">
          <a:extLst>
            <a:ext uri="{FF2B5EF4-FFF2-40B4-BE49-F238E27FC236}">
              <a16:creationId xmlns:a16="http://schemas.microsoft.com/office/drawing/2014/main" id="{D1E6E5AD-135B-4521-977E-FB4EDF42DD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62138" y="2553759"/>
          <a:ext cx="752520" cy="783167"/>
        </a:xfrm>
        <a:prstGeom prst="rect">
          <a:avLst/>
        </a:prstGeom>
      </xdr:spPr>
    </xdr:pic>
    <xdr:clientData/>
  </xdr:twoCellAnchor>
  <xdr:twoCellAnchor editAs="oneCell">
    <xdr:from>
      <xdr:col>5</xdr:col>
      <xdr:colOff>4113480</xdr:colOff>
      <xdr:row>4</xdr:row>
      <xdr:rowOff>751416</xdr:rowOff>
    </xdr:from>
    <xdr:to>
      <xdr:col>5</xdr:col>
      <xdr:colOff>5017317</xdr:colOff>
      <xdr:row>4</xdr:row>
      <xdr:rowOff>1421885</xdr:rowOff>
    </xdr:to>
    <xdr:pic>
      <xdr:nvPicPr>
        <xdr:cNvPr id="3" name="Resim 2">
          <a:extLst>
            <a:ext uri="{FF2B5EF4-FFF2-40B4-BE49-F238E27FC236}">
              <a16:creationId xmlns:a16="http://schemas.microsoft.com/office/drawing/2014/main" id="{19FE2902-71E8-4719-92BA-52418FE864E2}"/>
            </a:ext>
          </a:extLst>
        </xdr:cNvPr>
        <xdr:cNvPicPr>
          <a:picLocks noChangeAspect="1"/>
        </xdr:cNvPicPr>
      </xdr:nvPicPr>
      <xdr:blipFill rotWithShape="1">
        <a:blip xmlns:r="http://schemas.openxmlformats.org/officeDocument/2006/relationships" r:embed="rId2"/>
        <a:srcRect l="2936" t="16881" r="7519" b="16694"/>
        <a:stretch/>
      </xdr:blipFill>
      <xdr:spPr>
        <a:xfrm>
          <a:off x="5104080" y="2627841"/>
          <a:ext cx="903837" cy="670469"/>
        </a:xfrm>
        <a:prstGeom prst="rect">
          <a:avLst/>
        </a:prstGeom>
      </xdr:spPr>
    </xdr:pic>
    <xdr:clientData/>
  </xdr:twoCellAnchor>
  <xdr:twoCellAnchor>
    <xdr:from>
      <xdr:col>6</xdr:col>
      <xdr:colOff>627530</xdr:colOff>
      <xdr:row>1</xdr:row>
      <xdr:rowOff>334053</xdr:rowOff>
    </xdr:from>
    <xdr:to>
      <xdr:col>8</xdr:col>
      <xdr:colOff>537883</xdr:colOff>
      <xdr:row>4</xdr:row>
      <xdr:rowOff>1631953</xdr:rowOff>
    </xdr:to>
    <xdr:pic>
      <xdr:nvPicPr>
        <xdr:cNvPr id="4" name="Resim 3">
          <a:extLst>
            <a:ext uri="{FF2B5EF4-FFF2-40B4-BE49-F238E27FC236}">
              <a16:creationId xmlns:a16="http://schemas.microsoft.com/office/drawing/2014/main" id="{1E284624-3287-4ECC-BD95-73C0BD27FBEF}"/>
            </a:ext>
          </a:extLst>
        </xdr:cNvPr>
        <xdr:cNvPicPr>
          <a:picLocks noChangeAspect="1" noChangeArrowheads="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bwMode="auto">
        <a:xfrm rot="5400000">
          <a:off x="10287992" y="1352797"/>
          <a:ext cx="2665017" cy="163605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5</xdr:col>
      <xdr:colOff>3283325</xdr:colOff>
      <xdr:row>4</xdr:row>
      <xdr:rowOff>790624</xdr:rowOff>
    </xdr:from>
    <xdr:to>
      <xdr:col>5</xdr:col>
      <xdr:colOff>3978088</xdr:colOff>
      <xdr:row>4</xdr:row>
      <xdr:rowOff>1416353</xdr:rowOff>
    </xdr:to>
    <xdr:pic>
      <xdr:nvPicPr>
        <xdr:cNvPr id="5" name="Resim 4">
          <a:extLst>
            <a:ext uri="{FF2B5EF4-FFF2-40B4-BE49-F238E27FC236}">
              <a16:creationId xmlns:a16="http://schemas.microsoft.com/office/drawing/2014/main" id="{72EE6A1C-FFBB-4074-AD7C-45FAFAFB8B3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568" t="6280" r="4297" b="5637"/>
        <a:stretch/>
      </xdr:blipFill>
      <xdr:spPr>
        <a:xfrm>
          <a:off x="7933766" y="2662006"/>
          <a:ext cx="694763" cy="625729"/>
        </a:xfrm>
        <a:prstGeom prst="rect">
          <a:avLst/>
        </a:prstGeom>
      </xdr:spPr>
    </xdr:pic>
    <xdr:clientData/>
  </xdr:twoCellAnchor>
  <xdr:twoCellAnchor editAs="oneCell">
    <xdr:from>
      <xdr:col>5</xdr:col>
      <xdr:colOff>5195363</xdr:colOff>
      <xdr:row>4</xdr:row>
      <xdr:rowOff>677334</xdr:rowOff>
    </xdr:from>
    <xdr:to>
      <xdr:col>6</xdr:col>
      <xdr:colOff>417966</xdr:colOff>
      <xdr:row>4</xdr:row>
      <xdr:rowOff>1460501</xdr:rowOff>
    </xdr:to>
    <xdr:pic>
      <xdr:nvPicPr>
        <xdr:cNvPr id="6" name="Resim 5">
          <a:extLst>
            <a:ext uri="{FF2B5EF4-FFF2-40B4-BE49-F238E27FC236}">
              <a16:creationId xmlns:a16="http://schemas.microsoft.com/office/drawing/2014/main" id="{4BAF443B-9DDE-44CE-9C4B-266898225D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65788" y="2560109"/>
          <a:ext cx="747103" cy="783167"/>
        </a:xfrm>
        <a:prstGeom prst="rect">
          <a:avLst/>
        </a:prstGeom>
      </xdr:spPr>
    </xdr:pic>
    <xdr:clientData/>
  </xdr:twoCellAnchor>
  <xdr:twoCellAnchor editAs="oneCell">
    <xdr:from>
      <xdr:col>5</xdr:col>
      <xdr:colOff>4113480</xdr:colOff>
      <xdr:row>4</xdr:row>
      <xdr:rowOff>751416</xdr:rowOff>
    </xdr:from>
    <xdr:to>
      <xdr:col>5</xdr:col>
      <xdr:colOff>5020492</xdr:colOff>
      <xdr:row>4</xdr:row>
      <xdr:rowOff>1421885</xdr:rowOff>
    </xdr:to>
    <xdr:pic>
      <xdr:nvPicPr>
        <xdr:cNvPr id="7" name="Resim 6">
          <a:extLst>
            <a:ext uri="{FF2B5EF4-FFF2-40B4-BE49-F238E27FC236}">
              <a16:creationId xmlns:a16="http://schemas.microsoft.com/office/drawing/2014/main" id="{7D93FD33-D2E5-470E-90B1-51F50AE30E10}"/>
            </a:ext>
          </a:extLst>
        </xdr:cNvPr>
        <xdr:cNvPicPr>
          <a:picLocks noChangeAspect="1"/>
        </xdr:cNvPicPr>
      </xdr:nvPicPr>
      <xdr:blipFill rotWithShape="1">
        <a:blip xmlns:r="http://schemas.openxmlformats.org/officeDocument/2006/relationships" r:embed="rId2"/>
        <a:srcRect l="2936" t="16881" r="7519" b="16694"/>
        <a:stretch/>
      </xdr:blipFill>
      <xdr:spPr>
        <a:xfrm>
          <a:off x="8780730" y="2634191"/>
          <a:ext cx="907012" cy="670469"/>
        </a:xfrm>
        <a:prstGeom prst="rect">
          <a:avLst/>
        </a:prstGeom>
      </xdr:spPr>
    </xdr:pic>
    <xdr:clientData/>
  </xdr:twoCellAnchor>
  <xdr:twoCellAnchor editAs="oneCell">
    <xdr:from>
      <xdr:col>5</xdr:col>
      <xdr:colOff>3283325</xdr:colOff>
      <xdr:row>4</xdr:row>
      <xdr:rowOff>790624</xdr:rowOff>
    </xdr:from>
    <xdr:to>
      <xdr:col>5</xdr:col>
      <xdr:colOff>3974913</xdr:colOff>
      <xdr:row>4</xdr:row>
      <xdr:rowOff>1416353</xdr:rowOff>
    </xdr:to>
    <xdr:pic>
      <xdr:nvPicPr>
        <xdr:cNvPr id="8" name="Resim 7">
          <a:extLst>
            <a:ext uri="{FF2B5EF4-FFF2-40B4-BE49-F238E27FC236}">
              <a16:creationId xmlns:a16="http://schemas.microsoft.com/office/drawing/2014/main" id="{E43AB79A-B5C3-4917-BC2E-95372E7BEF6F}"/>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568" t="6280" r="4297" b="5637"/>
        <a:stretch/>
      </xdr:blipFill>
      <xdr:spPr>
        <a:xfrm>
          <a:off x="7953750" y="2673399"/>
          <a:ext cx="691588" cy="62572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660501</xdr:colOff>
      <xdr:row>8</xdr:row>
      <xdr:rowOff>54206</xdr:rowOff>
    </xdr:from>
    <xdr:to>
      <xdr:col>3</xdr:col>
      <xdr:colOff>2055749</xdr:colOff>
      <xdr:row>10</xdr:row>
      <xdr:rowOff>282087</xdr:rowOff>
    </xdr:to>
    <xdr:pic>
      <xdr:nvPicPr>
        <xdr:cNvPr id="3" name="Resim 2">
          <a:extLst>
            <a:ext uri="{FF2B5EF4-FFF2-40B4-BE49-F238E27FC236}">
              <a16:creationId xmlns:a16="http://schemas.microsoft.com/office/drawing/2014/main" id="{286FC7E7-0999-DB08-459F-5C406E7BF516}"/>
            </a:ext>
          </a:extLst>
        </xdr:cNvPr>
        <xdr:cNvPicPr>
          <a:picLocks noChangeAspect="1"/>
        </xdr:cNvPicPr>
      </xdr:nvPicPr>
      <xdr:blipFill rotWithShape="1">
        <a:blip xmlns:r="http://schemas.openxmlformats.org/officeDocument/2006/relationships" r:embed="rId1"/>
        <a:srcRect l="10583" t="13615" r="9071" b="44731"/>
        <a:stretch/>
      </xdr:blipFill>
      <xdr:spPr>
        <a:xfrm rot="-60000">
          <a:off x="7215942" y="2653971"/>
          <a:ext cx="1395248" cy="877822"/>
        </a:xfrm>
        <a:prstGeom prst="rect">
          <a:avLst/>
        </a:prstGeom>
      </xdr:spPr>
    </xdr:pic>
    <xdr:clientData/>
  </xdr:twoCellAnchor>
  <xdr:twoCellAnchor editAs="oneCell">
    <xdr:from>
      <xdr:col>1</xdr:col>
      <xdr:colOff>469107</xdr:colOff>
      <xdr:row>13</xdr:row>
      <xdr:rowOff>278230</xdr:rowOff>
    </xdr:from>
    <xdr:to>
      <xdr:col>1</xdr:col>
      <xdr:colOff>1062831</xdr:colOff>
      <xdr:row>16</xdr:row>
      <xdr:rowOff>261938</xdr:rowOff>
    </xdr:to>
    <xdr:pic>
      <xdr:nvPicPr>
        <xdr:cNvPr id="5" name="Resim 4">
          <a:extLst>
            <a:ext uri="{FF2B5EF4-FFF2-40B4-BE49-F238E27FC236}">
              <a16:creationId xmlns:a16="http://schemas.microsoft.com/office/drawing/2014/main" id="{20F6F605-6999-F00D-4F04-A820DE458BA1}"/>
            </a:ext>
          </a:extLst>
        </xdr:cNvPr>
        <xdr:cNvPicPr>
          <a:picLocks noChangeAspect="1"/>
        </xdr:cNvPicPr>
      </xdr:nvPicPr>
      <xdr:blipFill rotWithShape="1">
        <a:blip xmlns:r="http://schemas.openxmlformats.org/officeDocument/2006/relationships" r:embed="rId2"/>
        <a:srcRect l="24250" t="22704" r="26097" b="17158"/>
        <a:stretch/>
      </xdr:blipFill>
      <xdr:spPr>
        <a:xfrm>
          <a:off x="695326" y="4457324"/>
          <a:ext cx="590549" cy="948114"/>
        </a:xfrm>
        <a:prstGeom prst="rect">
          <a:avLst/>
        </a:prstGeom>
      </xdr:spPr>
    </xdr:pic>
    <xdr:clientData/>
  </xdr:twoCellAnchor>
  <xdr:oneCellAnchor>
    <xdr:from>
      <xdr:col>1</xdr:col>
      <xdr:colOff>307361</xdr:colOff>
      <xdr:row>17</xdr:row>
      <xdr:rowOff>92869</xdr:rowOff>
    </xdr:from>
    <xdr:ext cx="929485" cy="416781"/>
    <xdr:sp macro="" textlink="">
      <xdr:nvSpPr>
        <xdr:cNvPr id="6" name="Metin kutusu 5">
          <a:extLst>
            <a:ext uri="{FF2B5EF4-FFF2-40B4-BE49-F238E27FC236}">
              <a16:creationId xmlns:a16="http://schemas.microsoft.com/office/drawing/2014/main" id="{3051E206-F555-211D-7193-98D08BFAEEE7}"/>
            </a:ext>
          </a:extLst>
        </xdr:cNvPr>
        <xdr:cNvSpPr txBox="1"/>
      </xdr:nvSpPr>
      <xdr:spPr>
        <a:xfrm>
          <a:off x="531479" y="5617369"/>
          <a:ext cx="929485"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PQ-PD05A</a:t>
          </a:r>
        </a:p>
        <a:p>
          <a:pPr algn="ctr"/>
          <a:r>
            <a:rPr lang="tr-TR" sz="1100" kern="1200" baseline="0">
              <a:latin typeface="Arial" panose="020B0604020202020204" pitchFamily="34" charset="0"/>
              <a:cs typeface="Arial" panose="020B0604020202020204" pitchFamily="34" charset="0"/>
            </a:rPr>
            <a:t>El Terminali</a:t>
          </a:r>
        </a:p>
      </xdr:txBody>
    </xdr:sp>
    <xdr:clientData/>
  </xdr:oneCellAnchor>
  <xdr:twoCellAnchor editAs="oneCell">
    <xdr:from>
      <xdr:col>2</xdr:col>
      <xdr:colOff>2598285</xdr:colOff>
      <xdr:row>7</xdr:row>
      <xdr:rowOff>305821</xdr:rowOff>
    </xdr:from>
    <xdr:to>
      <xdr:col>2</xdr:col>
      <xdr:colOff>4071484</xdr:colOff>
      <xdr:row>11</xdr:row>
      <xdr:rowOff>15347</xdr:rowOff>
    </xdr:to>
    <xdr:pic>
      <xdr:nvPicPr>
        <xdr:cNvPr id="8" name="Resim 7">
          <a:extLst>
            <a:ext uri="{FF2B5EF4-FFF2-40B4-BE49-F238E27FC236}">
              <a16:creationId xmlns:a16="http://schemas.microsoft.com/office/drawing/2014/main" id="{0D0F0E3B-912E-EC7C-FCAC-0A0234438B01}"/>
            </a:ext>
          </a:extLst>
        </xdr:cNvPr>
        <xdr:cNvPicPr>
          <a:picLocks noChangeAspect="1"/>
        </xdr:cNvPicPr>
      </xdr:nvPicPr>
      <xdr:blipFill rotWithShape="1">
        <a:blip xmlns:r="http://schemas.openxmlformats.org/officeDocument/2006/relationships" r:embed="rId3"/>
        <a:srcRect l="4040" t="36310" r="4849" b="2579"/>
        <a:stretch/>
      </xdr:blipFill>
      <xdr:spPr>
        <a:xfrm>
          <a:off x="3806599" y="2515621"/>
          <a:ext cx="1466849" cy="969094"/>
        </a:xfrm>
        <a:prstGeom prst="rect">
          <a:avLst/>
        </a:prstGeom>
      </xdr:spPr>
    </xdr:pic>
    <xdr:clientData/>
  </xdr:twoCellAnchor>
  <xdr:oneCellAnchor>
    <xdr:from>
      <xdr:col>2</xdr:col>
      <xdr:colOff>2538560</xdr:colOff>
      <xdr:row>11</xdr:row>
      <xdr:rowOff>93891</xdr:rowOff>
    </xdr:from>
    <xdr:ext cx="1564788" cy="416781"/>
    <xdr:sp macro="" textlink="">
      <xdr:nvSpPr>
        <xdr:cNvPr id="9" name="Metin kutusu 8">
          <a:extLst>
            <a:ext uri="{FF2B5EF4-FFF2-40B4-BE49-F238E27FC236}">
              <a16:creationId xmlns:a16="http://schemas.microsoft.com/office/drawing/2014/main" id="{252DAC91-B4EB-4C98-A474-6AB81EBCD7A0}"/>
            </a:ext>
          </a:extLst>
        </xdr:cNvPr>
        <xdr:cNvSpPr txBox="1"/>
      </xdr:nvSpPr>
      <xdr:spPr>
        <a:xfrm>
          <a:off x="3939295" y="3668567"/>
          <a:ext cx="1564788"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a:latin typeface="Arial" panose="020B0604020202020204" pitchFamily="34" charset="0"/>
              <a:cs typeface="Arial" panose="020B0604020202020204" pitchFamily="34" charset="0"/>
            </a:rPr>
            <a:t>P-GTA</a:t>
          </a:r>
        </a:p>
        <a:p>
          <a:pPr algn="ctr"/>
          <a:r>
            <a:rPr lang="tr-TR" sz="1100" kern="1200">
              <a:latin typeface="Arial" panose="020B0604020202020204" pitchFamily="34" charset="0"/>
              <a:cs typeface="Arial" panose="020B0604020202020204" pitchFamily="34" charset="0"/>
            </a:rPr>
            <a:t>Gaz</a:t>
          </a:r>
          <a:r>
            <a:rPr lang="tr-TR" sz="1100" kern="1200" baseline="0">
              <a:latin typeface="Arial" panose="020B0604020202020204" pitchFamily="34" charset="0"/>
              <a:cs typeface="Arial" panose="020B0604020202020204" pitchFamily="34" charset="0"/>
            </a:rPr>
            <a:t> Toplama Aparatı</a:t>
          </a:r>
          <a:endParaRPr lang="tr-TR" sz="1100" kern="1200">
            <a:latin typeface="Arial" panose="020B0604020202020204" pitchFamily="34" charset="0"/>
            <a:cs typeface="Arial" panose="020B0604020202020204" pitchFamily="34" charset="0"/>
          </a:endParaRPr>
        </a:p>
      </xdr:txBody>
    </xdr:sp>
    <xdr:clientData/>
  </xdr:oneCellAnchor>
  <xdr:twoCellAnchor editAs="oneCell">
    <xdr:from>
      <xdr:col>3</xdr:col>
      <xdr:colOff>932507</xdr:colOff>
      <xdr:row>1</xdr:row>
      <xdr:rowOff>277864</xdr:rowOff>
    </xdr:from>
    <xdr:to>
      <xdr:col>3</xdr:col>
      <xdr:colOff>1823858</xdr:colOff>
      <xdr:row>5</xdr:row>
      <xdr:rowOff>102441</xdr:rowOff>
    </xdr:to>
    <xdr:pic>
      <xdr:nvPicPr>
        <xdr:cNvPr id="11" name="Resim 10">
          <a:extLst>
            <a:ext uri="{FF2B5EF4-FFF2-40B4-BE49-F238E27FC236}">
              <a16:creationId xmlns:a16="http://schemas.microsoft.com/office/drawing/2014/main" id="{30CE1CCF-FF71-2808-F63D-4E16F5626C15}"/>
            </a:ext>
          </a:extLst>
        </xdr:cNvPr>
        <xdr:cNvPicPr>
          <a:picLocks noChangeAspect="1"/>
        </xdr:cNvPicPr>
      </xdr:nvPicPr>
      <xdr:blipFill rotWithShape="1">
        <a:blip xmlns:r="http://schemas.openxmlformats.org/officeDocument/2006/relationships" r:embed="rId4"/>
        <a:srcRect l="21600" t="20571" r="9333" b="22523"/>
        <a:stretch/>
      </xdr:blipFill>
      <xdr:spPr>
        <a:xfrm rot="-60000">
          <a:off x="7487948" y="602835"/>
          <a:ext cx="891351" cy="1124459"/>
        </a:xfrm>
        <a:prstGeom prst="rect">
          <a:avLst/>
        </a:prstGeom>
      </xdr:spPr>
    </xdr:pic>
    <xdr:clientData/>
  </xdr:twoCellAnchor>
  <xdr:oneCellAnchor>
    <xdr:from>
      <xdr:col>3</xdr:col>
      <xdr:colOff>436268</xdr:colOff>
      <xdr:row>5</xdr:row>
      <xdr:rowOff>178892</xdr:rowOff>
    </xdr:from>
    <xdr:ext cx="1659173" cy="416781"/>
    <xdr:sp macro="" textlink="">
      <xdr:nvSpPr>
        <xdr:cNvPr id="12" name="Metin kutusu 11">
          <a:extLst>
            <a:ext uri="{FF2B5EF4-FFF2-40B4-BE49-F238E27FC236}">
              <a16:creationId xmlns:a16="http://schemas.microsoft.com/office/drawing/2014/main" id="{8BE52E93-8FB3-439E-A68E-6272455B17FD}"/>
            </a:ext>
          </a:extLst>
        </xdr:cNvPr>
        <xdr:cNvSpPr txBox="1"/>
      </xdr:nvSpPr>
      <xdr:spPr>
        <a:xfrm>
          <a:off x="6991709" y="1803745"/>
          <a:ext cx="1659173"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a:latin typeface="Arial" panose="020B0604020202020204" pitchFamily="34" charset="0"/>
              <a:cs typeface="Arial" panose="020B0604020202020204" pitchFamily="34" charset="0"/>
            </a:rPr>
            <a:t>PQ-SS</a:t>
          </a:r>
        </a:p>
        <a:p>
          <a:pPr algn="ctr"/>
          <a:r>
            <a:rPr lang="tr-TR" sz="1100" kern="1200">
              <a:latin typeface="Arial" panose="020B0604020202020204" pitchFamily="34" charset="0"/>
              <a:cs typeface="Arial" panose="020B0604020202020204" pitchFamily="34" charset="0"/>
            </a:rPr>
            <a:t>SS316</a:t>
          </a:r>
          <a:r>
            <a:rPr lang="tr-TR" sz="1100" kern="1200" baseline="0">
              <a:latin typeface="Arial" panose="020B0604020202020204" pitchFamily="34" charset="0"/>
              <a:cs typeface="Arial" panose="020B0604020202020204" pitchFamily="34" charset="0"/>
            </a:rPr>
            <a:t> Gövde Kaplama</a:t>
          </a:r>
        </a:p>
      </xdr:txBody>
    </xdr:sp>
    <xdr:clientData/>
  </xdr:oneCellAnchor>
  <xdr:twoCellAnchor editAs="oneCell">
    <xdr:from>
      <xdr:col>5</xdr:col>
      <xdr:colOff>267200</xdr:colOff>
      <xdr:row>1</xdr:row>
      <xdr:rowOff>183777</xdr:rowOff>
    </xdr:from>
    <xdr:to>
      <xdr:col>6</xdr:col>
      <xdr:colOff>311545</xdr:colOff>
      <xdr:row>4</xdr:row>
      <xdr:rowOff>296723</xdr:rowOff>
    </xdr:to>
    <xdr:pic>
      <xdr:nvPicPr>
        <xdr:cNvPr id="14" name="Resim 13">
          <a:extLst>
            <a:ext uri="{FF2B5EF4-FFF2-40B4-BE49-F238E27FC236}">
              <a16:creationId xmlns:a16="http://schemas.microsoft.com/office/drawing/2014/main" id="{B63FC657-8A16-2823-E5FA-2A1702B4D98B}"/>
            </a:ext>
          </a:extLst>
        </xdr:cNvPr>
        <xdr:cNvPicPr>
          <a:picLocks noChangeAspect="1"/>
        </xdr:cNvPicPr>
      </xdr:nvPicPr>
      <xdr:blipFill rotWithShape="1">
        <a:blip xmlns:r="http://schemas.openxmlformats.org/officeDocument/2006/relationships" r:embed="rId5"/>
        <a:srcRect l="21203" t="14134" r="20000"/>
        <a:stretch/>
      </xdr:blipFill>
      <xdr:spPr>
        <a:xfrm>
          <a:off x="10105965" y="508748"/>
          <a:ext cx="1265786" cy="1087857"/>
        </a:xfrm>
        <a:prstGeom prst="rect">
          <a:avLst/>
        </a:prstGeom>
      </xdr:spPr>
    </xdr:pic>
    <xdr:clientData/>
  </xdr:twoCellAnchor>
  <xdr:oneCellAnchor>
    <xdr:from>
      <xdr:col>5</xdr:col>
      <xdr:colOff>135659</xdr:colOff>
      <xdr:row>5</xdr:row>
      <xdr:rowOff>37819</xdr:rowOff>
    </xdr:from>
    <xdr:ext cx="1494192" cy="416781"/>
    <xdr:sp macro="" textlink="">
      <xdr:nvSpPr>
        <xdr:cNvPr id="15" name="Metin kutusu 14">
          <a:extLst>
            <a:ext uri="{FF2B5EF4-FFF2-40B4-BE49-F238E27FC236}">
              <a16:creationId xmlns:a16="http://schemas.microsoft.com/office/drawing/2014/main" id="{2A4FB3A0-AD08-42F6-81F9-87C06C7B8407}"/>
            </a:ext>
          </a:extLst>
        </xdr:cNvPr>
        <xdr:cNvSpPr txBox="1"/>
      </xdr:nvSpPr>
      <xdr:spPr>
        <a:xfrm>
          <a:off x="9974424" y="1662672"/>
          <a:ext cx="1494192"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a:latin typeface="Arial" panose="020B0604020202020204" pitchFamily="34" charset="0"/>
              <a:cs typeface="Arial" panose="020B0604020202020204" pitchFamily="34" charset="0"/>
            </a:rPr>
            <a:t>P-RSM</a:t>
          </a:r>
        </a:p>
        <a:p>
          <a:pPr algn="ctr"/>
          <a:r>
            <a:rPr lang="tr-TR" sz="1100" kern="1200" baseline="0">
              <a:latin typeface="Arial" panose="020B0604020202020204" pitchFamily="34" charset="0"/>
              <a:cs typeface="Arial" panose="020B0604020202020204" pitchFamily="34" charset="0"/>
            </a:rPr>
            <a:t>Ayrık Sensör Modülü</a:t>
          </a:r>
        </a:p>
      </xdr:txBody>
    </xdr:sp>
    <xdr:clientData/>
  </xdr:oneCellAnchor>
  <xdr:twoCellAnchor editAs="oneCell">
    <xdr:from>
      <xdr:col>2</xdr:col>
      <xdr:colOff>2986427</xdr:colOff>
      <xdr:row>13</xdr:row>
      <xdr:rowOff>260577</xdr:rowOff>
    </xdr:from>
    <xdr:to>
      <xdr:col>2</xdr:col>
      <xdr:colOff>3859551</xdr:colOff>
      <xdr:row>16</xdr:row>
      <xdr:rowOff>133457</xdr:rowOff>
    </xdr:to>
    <xdr:pic>
      <xdr:nvPicPr>
        <xdr:cNvPr id="17" name="Resim 16">
          <a:extLst>
            <a:ext uri="{FF2B5EF4-FFF2-40B4-BE49-F238E27FC236}">
              <a16:creationId xmlns:a16="http://schemas.microsoft.com/office/drawing/2014/main" id="{FED1C9B9-D32B-8CE1-AC5C-D7AD607480BC}"/>
            </a:ext>
          </a:extLst>
        </xdr:cNvPr>
        <xdr:cNvPicPr>
          <a:picLocks noChangeAspect="1"/>
        </xdr:cNvPicPr>
      </xdr:nvPicPr>
      <xdr:blipFill rotWithShape="1">
        <a:blip xmlns:r="http://schemas.openxmlformats.org/officeDocument/2006/relationships" r:embed="rId6"/>
        <a:srcRect l="24943" t="17504" r="26328" b="48007"/>
        <a:stretch/>
      </xdr:blipFill>
      <xdr:spPr>
        <a:xfrm>
          <a:off x="4194741" y="4364491"/>
          <a:ext cx="866774" cy="819937"/>
        </a:xfrm>
        <a:prstGeom prst="rect">
          <a:avLst/>
        </a:prstGeom>
      </xdr:spPr>
    </xdr:pic>
    <xdr:clientData/>
  </xdr:twoCellAnchor>
  <xdr:oneCellAnchor>
    <xdr:from>
      <xdr:col>2</xdr:col>
      <xdr:colOff>2702332</xdr:colOff>
      <xdr:row>17</xdr:row>
      <xdr:rowOff>29596</xdr:rowOff>
    </xdr:from>
    <xdr:ext cx="1392369" cy="416781"/>
    <xdr:sp macro="" textlink="">
      <xdr:nvSpPr>
        <xdr:cNvPr id="18" name="Metin kutusu 17">
          <a:extLst>
            <a:ext uri="{FF2B5EF4-FFF2-40B4-BE49-F238E27FC236}">
              <a16:creationId xmlns:a16="http://schemas.microsoft.com/office/drawing/2014/main" id="{58444326-D394-42D3-9BF6-69AA0C1BF630}"/>
            </a:ext>
          </a:extLst>
        </xdr:cNvPr>
        <xdr:cNvSpPr txBox="1"/>
      </xdr:nvSpPr>
      <xdr:spPr>
        <a:xfrm>
          <a:off x="4103067" y="5554096"/>
          <a:ext cx="1392369"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PK-K30T</a:t>
          </a:r>
        </a:p>
        <a:p>
          <a:pPr algn="ctr"/>
          <a:r>
            <a:rPr lang="tr-TR" sz="1100" kern="1200" baseline="0">
              <a:latin typeface="Arial" panose="020B0604020202020204" pitchFamily="34" charset="0"/>
              <a:cs typeface="Arial" panose="020B0604020202020204" pitchFamily="34" charset="0"/>
            </a:rPr>
            <a:t>Kalibrasyon Başlığı</a:t>
          </a:r>
        </a:p>
      </xdr:txBody>
    </xdr:sp>
    <xdr:clientData/>
  </xdr:oneCellAnchor>
  <xdr:twoCellAnchor editAs="oneCell">
    <xdr:from>
      <xdr:col>2</xdr:col>
      <xdr:colOff>785814</xdr:colOff>
      <xdr:row>14</xdr:row>
      <xdr:rowOff>19050</xdr:rowOff>
    </xdr:from>
    <xdr:to>
      <xdr:col>2</xdr:col>
      <xdr:colOff>1668464</xdr:colOff>
      <xdr:row>16</xdr:row>
      <xdr:rowOff>264382</xdr:rowOff>
    </xdr:to>
    <xdr:pic>
      <xdr:nvPicPr>
        <xdr:cNvPr id="20" name="Resim 19">
          <a:extLst>
            <a:ext uri="{FF2B5EF4-FFF2-40B4-BE49-F238E27FC236}">
              <a16:creationId xmlns:a16="http://schemas.microsoft.com/office/drawing/2014/main" id="{36D1DFDB-EF95-5242-790D-6402F21CA508}"/>
            </a:ext>
          </a:extLst>
        </xdr:cNvPr>
        <xdr:cNvPicPr>
          <a:picLocks noChangeAspect="1"/>
        </xdr:cNvPicPr>
      </xdr:nvPicPr>
      <xdr:blipFill rotWithShape="1">
        <a:blip xmlns:r="http://schemas.openxmlformats.org/officeDocument/2006/relationships" r:embed="rId7"/>
        <a:srcRect l="20800" t="25075" r="24267" b="43544"/>
        <a:stretch/>
      </xdr:blipFill>
      <xdr:spPr>
        <a:xfrm>
          <a:off x="2190752" y="4519613"/>
          <a:ext cx="876300" cy="881919"/>
        </a:xfrm>
        <a:prstGeom prst="rect">
          <a:avLst/>
        </a:prstGeom>
      </xdr:spPr>
    </xdr:pic>
    <xdr:clientData/>
  </xdr:twoCellAnchor>
  <xdr:oneCellAnchor>
    <xdr:from>
      <xdr:col>2</xdr:col>
      <xdr:colOff>739728</xdr:colOff>
      <xdr:row>17</xdr:row>
      <xdr:rowOff>76199</xdr:rowOff>
    </xdr:from>
    <xdr:ext cx="898196" cy="416781"/>
    <xdr:sp macro="" textlink="">
      <xdr:nvSpPr>
        <xdr:cNvPr id="21" name="Metin kutusu 20">
          <a:extLst>
            <a:ext uri="{FF2B5EF4-FFF2-40B4-BE49-F238E27FC236}">
              <a16:creationId xmlns:a16="http://schemas.microsoft.com/office/drawing/2014/main" id="{36E41174-BD73-400E-B277-57C6E2F98228}"/>
            </a:ext>
          </a:extLst>
        </xdr:cNvPr>
        <xdr:cNvSpPr txBox="1"/>
      </xdr:nvSpPr>
      <xdr:spPr>
        <a:xfrm>
          <a:off x="2140463" y="5600699"/>
          <a:ext cx="898196"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P-IP66</a:t>
          </a:r>
        </a:p>
        <a:p>
          <a:pPr algn="ctr"/>
          <a:r>
            <a:rPr lang="tr-TR" sz="1100" kern="1200" baseline="0">
              <a:latin typeface="Arial" panose="020B0604020202020204" pitchFamily="34" charset="0"/>
              <a:cs typeface="Arial" panose="020B0604020202020204" pitchFamily="34" charset="0"/>
            </a:rPr>
            <a:t>IP66 Başlık</a:t>
          </a:r>
        </a:p>
      </xdr:txBody>
    </xdr:sp>
    <xdr:clientData/>
  </xdr:oneCellAnchor>
  <xdr:oneCellAnchor>
    <xdr:from>
      <xdr:col>3</xdr:col>
      <xdr:colOff>442012</xdr:colOff>
      <xdr:row>11</xdr:row>
      <xdr:rowOff>95688</xdr:rowOff>
    </xdr:from>
    <xdr:ext cx="1768818" cy="416781"/>
    <xdr:sp macro="" textlink="">
      <xdr:nvSpPr>
        <xdr:cNvPr id="22" name="Metin kutusu 21">
          <a:extLst>
            <a:ext uri="{FF2B5EF4-FFF2-40B4-BE49-F238E27FC236}">
              <a16:creationId xmlns:a16="http://schemas.microsoft.com/office/drawing/2014/main" id="{C2BF5191-75B3-4C8E-83CC-E45B1329CC9C}"/>
            </a:ext>
          </a:extLst>
        </xdr:cNvPr>
        <xdr:cNvSpPr txBox="1"/>
      </xdr:nvSpPr>
      <xdr:spPr>
        <a:xfrm>
          <a:off x="6997453" y="3670364"/>
          <a:ext cx="1768818"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P-SH30-DMK10</a:t>
          </a:r>
        </a:p>
        <a:p>
          <a:pPr algn="ctr"/>
          <a:r>
            <a:rPr lang="tr-TR" sz="1100" kern="1200" baseline="0">
              <a:latin typeface="Arial" panose="020B0604020202020204" pitchFamily="34" charset="0"/>
              <a:cs typeface="Arial" panose="020B0604020202020204" pitchFamily="34" charset="0"/>
            </a:rPr>
            <a:t>Kanal Örnekleme Aparatı</a:t>
          </a:r>
        </a:p>
      </xdr:txBody>
    </xdr:sp>
    <xdr:clientData/>
  </xdr:oneCellAnchor>
  <xdr:twoCellAnchor editAs="oneCell">
    <xdr:from>
      <xdr:col>5</xdr:col>
      <xdr:colOff>461522</xdr:colOff>
      <xdr:row>13</xdr:row>
      <xdr:rowOff>276085</xdr:rowOff>
    </xdr:from>
    <xdr:to>
      <xdr:col>5</xdr:col>
      <xdr:colOff>1176583</xdr:colOff>
      <xdr:row>16</xdr:row>
      <xdr:rowOff>31285</xdr:rowOff>
    </xdr:to>
    <xdr:pic>
      <xdr:nvPicPr>
        <xdr:cNvPr id="24" name="Resim 23">
          <a:extLst>
            <a:ext uri="{FF2B5EF4-FFF2-40B4-BE49-F238E27FC236}">
              <a16:creationId xmlns:a16="http://schemas.microsoft.com/office/drawing/2014/main" id="{7933BE78-A7BE-7DBD-549A-5757FFC00279}"/>
            </a:ext>
          </a:extLst>
        </xdr:cNvPr>
        <xdr:cNvPicPr>
          <a:picLocks noChangeAspect="1"/>
        </xdr:cNvPicPr>
      </xdr:nvPicPr>
      <xdr:blipFill rotWithShape="1">
        <a:blip xmlns:r="http://schemas.openxmlformats.org/officeDocument/2006/relationships" r:embed="rId8"/>
        <a:srcRect l="39492" t="39688" r="36721" b="42115"/>
        <a:stretch/>
      </xdr:blipFill>
      <xdr:spPr>
        <a:xfrm>
          <a:off x="10300287" y="4500703"/>
          <a:ext cx="715061" cy="730111"/>
        </a:xfrm>
        <a:prstGeom prst="rect">
          <a:avLst/>
        </a:prstGeom>
      </xdr:spPr>
    </xdr:pic>
    <xdr:clientData/>
  </xdr:twoCellAnchor>
  <xdr:oneCellAnchor>
    <xdr:from>
      <xdr:col>5</xdr:col>
      <xdr:colOff>336166</xdr:colOff>
      <xdr:row>16</xdr:row>
      <xdr:rowOff>250731</xdr:rowOff>
    </xdr:from>
    <xdr:ext cx="923073" cy="452438"/>
    <xdr:sp macro="" textlink="">
      <xdr:nvSpPr>
        <xdr:cNvPr id="25" name="Metin kutusu 24">
          <a:extLst>
            <a:ext uri="{FF2B5EF4-FFF2-40B4-BE49-F238E27FC236}">
              <a16:creationId xmlns:a16="http://schemas.microsoft.com/office/drawing/2014/main" id="{643944FE-4BC9-4902-8187-EF8E36EA1712}"/>
            </a:ext>
          </a:extLst>
        </xdr:cNvPr>
        <xdr:cNvSpPr txBox="1"/>
      </xdr:nvSpPr>
      <xdr:spPr>
        <a:xfrm>
          <a:off x="10174931" y="5450260"/>
          <a:ext cx="923073" cy="4524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tr-TR" sz="1100" kern="1200" baseline="0">
              <a:latin typeface="Arial" panose="020B0604020202020204" pitchFamily="34" charset="0"/>
              <a:cs typeface="Arial" panose="020B0604020202020204" pitchFamily="34" charset="0"/>
            </a:rPr>
            <a:t>PR-KT12A</a:t>
          </a:r>
        </a:p>
        <a:p>
          <a:pPr algn="ctr"/>
          <a:r>
            <a:rPr lang="tr-TR" sz="1100" kern="1200" baseline="0">
              <a:latin typeface="Arial" panose="020B0604020202020204" pitchFamily="34" charset="0"/>
              <a:cs typeface="Arial" panose="020B0604020202020204" pitchFamily="34" charset="0"/>
            </a:rPr>
            <a:t>Kör Tapa</a:t>
          </a:r>
        </a:p>
      </xdr:txBody>
    </xdr:sp>
    <xdr:clientData/>
  </xdr:oneCellAnchor>
  <xdr:twoCellAnchor editAs="oneCell">
    <xdr:from>
      <xdr:col>3</xdr:col>
      <xdr:colOff>1101016</xdr:colOff>
      <xdr:row>13</xdr:row>
      <xdr:rowOff>256211</xdr:rowOff>
    </xdr:from>
    <xdr:to>
      <xdr:col>3</xdr:col>
      <xdr:colOff>1508653</xdr:colOff>
      <xdr:row>16</xdr:row>
      <xdr:rowOff>192712</xdr:rowOff>
    </xdr:to>
    <xdr:pic>
      <xdr:nvPicPr>
        <xdr:cNvPr id="27" name="Resim 26">
          <a:extLst>
            <a:ext uri="{FF2B5EF4-FFF2-40B4-BE49-F238E27FC236}">
              <a16:creationId xmlns:a16="http://schemas.microsoft.com/office/drawing/2014/main" id="{46FD18EB-BE17-2059-6D00-C0565C477067}"/>
            </a:ext>
          </a:extLst>
        </xdr:cNvPr>
        <xdr:cNvPicPr>
          <a:picLocks noChangeAspect="1"/>
        </xdr:cNvPicPr>
      </xdr:nvPicPr>
      <xdr:blipFill rotWithShape="1">
        <a:blip xmlns:r="http://schemas.openxmlformats.org/officeDocument/2006/relationships" r:embed="rId9"/>
        <a:srcRect l="38106" t="35875" r="37414" b="34315"/>
        <a:stretch/>
      </xdr:blipFill>
      <xdr:spPr>
        <a:xfrm>
          <a:off x="7656457" y="4480829"/>
          <a:ext cx="407637" cy="911412"/>
        </a:xfrm>
        <a:prstGeom prst="rect">
          <a:avLst/>
        </a:prstGeom>
      </xdr:spPr>
    </xdr:pic>
    <xdr:clientData/>
  </xdr:twoCellAnchor>
  <xdr:oneCellAnchor>
    <xdr:from>
      <xdr:col>3</xdr:col>
      <xdr:colOff>765252</xdr:colOff>
      <xdr:row>16</xdr:row>
      <xdr:rowOff>280205</xdr:rowOff>
    </xdr:from>
    <xdr:ext cx="1031757" cy="416781"/>
    <xdr:sp macro="" textlink="">
      <xdr:nvSpPr>
        <xdr:cNvPr id="28" name="Metin kutusu 27">
          <a:extLst>
            <a:ext uri="{FF2B5EF4-FFF2-40B4-BE49-F238E27FC236}">
              <a16:creationId xmlns:a16="http://schemas.microsoft.com/office/drawing/2014/main" id="{B7E4B810-AD40-4FB4-8E97-F8A2B32C7A35}"/>
            </a:ext>
          </a:extLst>
        </xdr:cNvPr>
        <xdr:cNvSpPr txBox="1"/>
      </xdr:nvSpPr>
      <xdr:spPr>
        <a:xfrm>
          <a:off x="7320693" y="5479734"/>
          <a:ext cx="1031757"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PR-NYY12A</a:t>
          </a:r>
        </a:p>
        <a:p>
          <a:pPr algn="ctr"/>
          <a:r>
            <a:rPr lang="tr-TR" sz="1100" kern="1200" baseline="0">
              <a:latin typeface="Arial" panose="020B0604020202020204" pitchFamily="34" charset="0"/>
              <a:cs typeface="Arial" panose="020B0604020202020204" pitchFamily="34" charset="0"/>
            </a:rPr>
            <a:t>Kablo Glendi </a:t>
          </a:r>
        </a:p>
      </xdr:txBody>
    </xdr:sp>
    <xdr:clientData/>
  </xdr:oneCellAnchor>
  <xdr:twoCellAnchor editAs="oneCell">
    <xdr:from>
      <xdr:col>5</xdr:col>
      <xdr:colOff>390083</xdr:colOff>
      <xdr:row>7</xdr:row>
      <xdr:rowOff>186296</xdr:rowOff>
    </xdr:from>
    <xdr:to>
      <xdr:col>6</xdr:col>
      <xdr:colOff>88105</xdr:colOff>
      <xdr:row>10</xdr:row>
      <xdr:rowOff>237422</xdr:rowOff>
    </xdr:to>
    <xdr:pic>
      <xdr:nvPicPr>
        <xdr:cNvPr id="4" name="Resim 3">
          <a:extLst>
            <a:ext uri="{FF2B5EF4-FFF2-40B4-BE49-F238E27FC236}">
              <a16:creationId xmlns:a16="http://schemas.microsoft.com/office/drawing/2014/main" id="{FDE4B747-0C73-F11D-6522-7AA2289A8AA7}"/>
            </a:ext>
          </a:extLst>
        </xdr:cNvPr>
        <xdr:cNvPicPr>
          <a:picLocks noChangeAspect="1"/>
        </xdr:cNvPicPr>
      </xdr:nvPicPr>
      <xdr:blipFill rotWithShape="1">
        <a:blip xmlns:r="http://schemas.openxmlformats.org/officeDocument/2006/relationships" r:embed="rId10"/>
        <a:srcRect l="51157" t="22241" r="1246" b="11318"/>
        <a:stretch/>
      </xdr:blipFill>
      <xdr:spPr>
        <a:xfrm rot="10800000">
          <a:off x="10228848" y="2461090"/>
          <a:ext cx="919463" cy="1026038"/>
        </a:xfrm>
        <a:prstGeom prst="rect">
          <a:avLst/>
        </a:prstGeom>
      </xdr:spPr>
    </xdr:pic>
    <xdr:clientData/>
  </xdr:twoCellAnchor>
  <xdr:oneCellAnchor>
    <xdr:from>
      <xdr:col>4</xdr:col>
      <xdr:colOff>1157159</xdr:colOff>
      <xdr:row>11</xdr:row>
      <xdr:rowOff>16811</xdr:rowOff>
    </xdr:from>
    <xdr:ext cx="1737335" cy="416781"/>
    <xdr:sp macro="" textlink="">
      <xdr:nvSpPr>
        <xdr:cNvPr id="7" name="Metin kutusu 6">
          <a:extLst>
            <a:ext uri="{FF2B5EF4-FFF2-40B4-BE49-F238E27FC236}">
              <a16:creationId xmlns:a16="http://schemas.microsoft.com/office/drawing/2014/main" id="{6BAECBA9-8AD2-4F21-8751-334121E44752}"/>
            </a:ext>
          </a:extLst>
        </xdr:cNvPr>
        <xdr:cNvSpPr txBox="1"/>
      </xdr:nvSpPr>
      <xdr:spPr>
        <a:xfrm>
          <a:off x="9819306" y="3591487"/>
          <a:ext cx="1737335"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P-ASU-2</a:t>
          </a:r>
        </a:p>
        <a:p>
          <a:pPr algn="ctr"/>
          <a:r>
            <a:rPr lang="tr-TR" sz="1100" kern="1200" baseline="0">
              <a:latin typeface="Arial" panose="020B0604020202020204" pitchFamily="34" charset="0"/>
              <a:cs typeface="Arial" panose="020B0604020202020204" pitchFamily="34" charset="0"/>
            </a:rPr>
            <a:t>Hava Örnekleme Aparatı</a:t>
          </a:r>
        </a:p>
      </xdr:txBody>
    </xdr:sp>
    <xdr:clientData/>
  </xdr:oneCellAnchor>
  <xdr:twoCellAnchor editAs="oneCell">
    <xdr:from>
      <xdr:col>2</xdr:col>
      <xdr:colOff>2943566</xdr:colOff>
      <xdr:row>1</xdr:row>
      <xdr:rowOff>262957</xdr:rowOff>
    </xdr:from>
    <xdr:to>
      <xdr:col>2</xdr:col>
      <xdr:colOff>3811160</xdr:colOff>
      <xdr:row>5</xdr:row>
      <xdr:rowOff>36739</xdr:rowOff>
    </xdr:to>
    <xdr:pic>
      <xdr:nvPicPr>
        <xdr:cNvPr id="13" name="Resim 12">
          <a:extLst>
            <a:ext uri="{FF2B5EF4-FFF2-40B4-BE49-F238E27FC236}">
              <a16:creationId xmlns:a16="http://schemas.microsoft.com/office/drawing/2014/main" id="{BEF52A78-1FAB-6832-B069-245A65BE1E80}"/>
            </a:ext>
          </a:extLst>
        </xdr:cNvPr>
        <xdr:cNvPicPr>
          <a:picLocks noChangeAspect="1"/>
        </xdr:cNvPicPr>
      </xdr:nvPicPr>
      <xdr:blipFill rotWithShape="1">
        <a:blip xmlns:r="http://schemas.openxmlformats.org/officeDocument/2006/relationships" r:embed="rId11"/>
        <a:srcRect l="36612" t="25982" r="35008" b="27829"/>
        <a:stretch/>
      </xdr:blipFill>
      <xdr:spPr>
        <a:xfrm>
          <a:off x="4151880" y="578643"/>
          <a:ext cx="867594" cy="1036525"/>
        </a:xfrm>
        <a:prstGeom prst="rect">
          <a:avLst/>
        </a:prstGeom>
      </xdr:spPr>
    </xdr:pic>
    <xdr:clientData/>
  </xdr:twoCellAnchor>
  <xdr:oneCellAnchor>
    <xdr:from>
      <xdr:col>2</xdr:col>
      <xdr:colOff>2877567</xdr:colOff>
      <xdr:row>5</xdr:row>
      <xdr:rowOff>155804</xdr:rowOff>
    </xdr:from>
    <xdr:ext cx="976870" cy="416781"/>
    <xdr:sp macro="" textlink="">
      <xdr:nvSpPr>
        <xdr:cNvPr id="16" name="Metin kutusu 15">
          <a:extLst>
            <a:ext uri="{FF2B5EF4-FFF2-40B4-BE49-F238E27FC236}">
              <a16:creationId xmlns:a16="http://schemas.microsoft.com/office/drawing/2014/main" id="{4BB4A7AA-D078-49AF-930B-FEE7FEE477E4}"/>
            </a:ext>
          </a:extLst>
        </xdr:cNvPr>
        <xdr:cNvSpPr txBox="1"/>
      </xdr:nvSpPr>
      <xdr:spPr>
        <a:xfrm>
          <a:off x="4278302" y="1780657"/>
          <a:ext cx="976870"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100" kern="1200" baseline="0">
              <a:latin typeface="Arial" panose="020B0604020202020204" pitchFamily="34" charset="0"/>
              <a:cs typeface="Arial" panose="020B0604020202020204" pitchFamily="34" charset="0"/>
            </a:rPr>
            <a:t>PQ-3R</a:t>
          </a:r>
        </a:p>
        <a:p>
          <a:pPr algn="ctr"/>
          <a:r>
            <a:rPr lang="tr-TR" sz="1100" kern="1200" baseline="0">
              <a:latin typeface="Arial" panose="020B0604020202020204" pitchFamily="34" charset="0"/>
              <a:cs typeface="Arial" panose="020B0604020202020204" pitchFamily="34" charset="0"/>
            </a:rPr>
            <a:t>Röle Modülü</a:t>
          </a:r>
        </a:p>
      </xdr:txBody>
    </xdr:sp>
    <xdr:clientData/>
  </xdr:oneCellAnchor>
  <xdr:twoCellAnchor editAs="oneCell">
    <xdr:from>
      <xdr:col>1</xdr:col>
      <xdr:colOff>0</xdr:colOff>
      <xdr:row>1</xdr:row>
      <xdr:rowOff>59531</xdr:rowOff>
    </xdr:from>
    <xdr:to>
      <xdr:col>2</xdr:col>
      <xdr:colOff>1847335</xdr:colOff>
      <xdr:row>10</xdr:row>
      <xdr:rowOff>265112</xdr:rowOff>
    </xdr:to>
    <xdr:pic>
      <xdr:nvPicPr>
        <xdr:cNvPr id="23" name="Resim 22">
          <a:extLst>
            <a:ext uri="{FF2B5EF4-FFF2-40B4-BE49-F238E27FC236}">
              <a16:creationId xmlns:a16="http://schemas.microsoft.com/office/drawing/2014/main" id="{6ABA34C0-65B2-8529-E4FE-7E0040FD17D6}"/>
            </a:ext>
          </a:extLst>
        </xdr:cNvPr>
        <xdr:cNvPicPr>
          <a:picLocks noChangeAspect="1"/>
        </xdr:cNvPicPr>
      </xdr:nvPicPr>
      <xdr:blipFill>
        <a:blip xmlns:r="http://schemas.openxmlformats.org/officeDocument/2006/relationships" r:embed="rId12"/>
        <a:stretch>
          <a:fillRect/>
        </a:stretch>
      </xdr:blipFill>
      <xdr:spPr>
        <a:xfrm>
          <a:off x="214311" y="381000"/>
          <a:ext cx="3019190" cy="3095625"/>
        </a:xfrm>
        <a:prstGeom prst="rect">
          <a:avLst/>
        </a:prstGeom>
      </xdr:spPr>
    </xdr:pic>
    <xdr:clientData/>
  </xdr:twoCellAnchor>
  <xdr:oneCellAnchor>
    <xdr:from>
      <xdr:col>1</xdr:col>
      <xdr:colOff>0</xdr:colOff>
      <xdr:row>11</xdr:row>
      <xdr:rowOff>107157</xdr:rowOff>
    </xdr:from>
    <xdr:ext cx="2459841" cy="623440"/>
    <xdr:sp macro="" textlink="">
      <xdr:nvSpPr>
        <xdr:cNvPr id="26" name="Metin kutusu 25">
          <a:extLst>
            <a:ext uri="{FF2B5EF4-FFF2-40B4-BE49-F238E27FC236}">
              <a16:creationId xmlns:a16="http://schemas.microsoft.com/office/drawing/2014/main" id="{AC18958B-BE97-4FD6-A30E-526270544416}"/>
            </a:ext>
          </a:extLst>
        </xdr:cNvPr>
        <xdr:cNvSpPr txBox="1"/>
      </xdr:nvSpPr>
      <xdr:spPr>
        <a:xfrm>
          <a:off x="224118" y="3681833"/>
          <a:ext cx="2459841"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r-TR" sz="1200" b="0">
              <a:solidFill>
                <a:schemeClr val="tx1"/>
              </a:solidFill>
              <a:effectLst/>
              <a:latin typeface="Arial" panose="020B0604020202020204" pitchFamily="34" charset="0"/>
              <a:ea typeface="+mn-ea"/>
              <a:cs typeface="Arial" panose="020B0604020202020204" pitchFamily="34" charset="0"/>
            </a:rPr>
            <a:t>1) PY-PMK</a:t>
          </a:r>
          <a:r>
            <a:rPr lang="tr-TR" sz="1200" b="0" baseline="0">
              <a:solidFill>
                <a:schemeClr val="tx1"/>
              </a:solidFill>
              <a:effectLst/>
              <a:latin typeface="Arial" panose="020B0604020202020204" pitchFamily="34" charset="0"/>
              <a:ea typeface="+mn-ea"/>
              <a:cs typeface="Arial" panose="020B0604020202020204" pitchFamily="34" charset="0"/>
            </a:rPr>
            <a:t>:  Boru Montaj Kiti 2"</a:t>
          </a:r>
          <a:endParaRPr lang="tr-TR" sz="1200">
            <a:effectLst/>
            <a:latin typeface="Arial" panose="020B0604020202020204" pitchFamily="34" charset="0"/>
            <a:cs typeface="Arial" panose="020B0604020202020204" pitchFamily="34" charset="0"/>
          </a:endParaRPr>
        </a:p>
        <a:p>
          <a:r>
            <a:rPr lang="tr-TR" sz="1200" b="0">
              <a:solidFill>
                <a:schemeClr val="tx1"/>
              </a:solidFill>
              <a:effectLst/>
              <a:latin typeface="Arial" panose="020B0604020202020204" pitchFamily="34" charset="0"/>
              <a:ea typeface="+mn-ea"/>
              <a:cs typeface="Arial" panose="020B0604020202020204" pitchFamily="34" charset="0"/>
            </a:rPr>
            <a:t>2) PY-SS</a:t>
          </a:r>
          <a:r>
            <a:rPr lang="tr-TR" sz="1200" b="0" baseline="0">
              <a:solidFill>
                <a:schemeClr val="tx1"/>
              </a:solidFill>
              <a:effectLst/>
              <a:latin typeface="Arial" panose="020B0604020202020204" pitchFamily="34" charset="0"/>
              <a:ea typeface="+mn-ea"/>
              <a:cs typeface="Arial" panose="020B0604020202020204" pitchFamily="34" charset="0"/>
            </a:rPr>
            <a:t>:     Güneşlik/Yağmurluk</a:t>
          </a:r>
          <a:endParaRPr lang="tr-TR" sz="1200">
            <a:effectLst/>
            <a:latin typeface="Arial" panose="020B0604020202020204" pitchFamily="34" charset="0"/>
            <a:cs typeface="Arial" panose="020B0604020202020204" pitchFamily="34" charset="0"/>
          </a:endParaRPr>
        </a:p>
        <a:p>
          <a:r>
            <a:rPr lang="tr-TR" sz="1200" b="0" baseline="0">
              <a:solidFill>
                <a:schemeClr val="tx1"/>
              </a:solidFill>
              <a:effectLst/>
              <a:latin typeface="Arial" panose="020B0604020202020204" pitchFamily="34" charset="0"/>
              <a:ea typeface="+mn-ea"/>
              <a:cs typeface="Arial" panose="020B0604020202020204" pitchFamily="34" charset="0"/>
            </a:rPr>
            <a:t>3) PY-MBK:  Montaj Braket Kiti</a:t>
          </a:r>
          <a:endParaRPr lang="tr-TR" sz="1200">
            <a:effectLst/>
            <a:latin typeface="Arial" panose="020B0604020202020204" pitchFamily="34" charset="0"/>
            <a:cs typeface="Arial" panose="020B0604020202020204" pitchFamily="34" charset="0"/>
          </a:endParaRPr>
        </a:p>
      </xdr:txBody>
    </xdr:sp>
    <xdr:clientData/>
  </xdr:oneCellAnchor>
</xdr:wsDr>
</file>

<file path=xl/drawings/drawing13.xml><?xml version="1.0" encoding="utf-8"?>
<xdr:wsDr xmlns:xdr="http://schemas.openxmlformats.org/drawingml/2006/spreadsheetDrawing" xmlns:a="http://schemas.openxmlformats.org/drawingml/2006/main">
  <xdr:twoCellAnchor editAs="oneCell">
    <xdr:from>
      <xdr:col>3</xdr:col>
      <xdr:colOff>804580</xdr:colOff>
      <xdr:row>6</xdr:row>
      <xdr:rowOff>103342</xdr:rowOff>
    </xdr:from>
    <xdr:to>
      <xdr:col>6</xdr:col>
      <xdr:colOff>814301</xdr:colOff>
      <xdr:row>11</xdr:row>
      <xdr:rowOff>96369</xdr:rowOff>
    </xdr:to>
    <xdr:pic>
      <xdr:nvPicPr>
        <xdr:cNvPr id="2" name="Resim 1">
          <a:extLst>
            <a:ext uri="{FF2B5EF4-FFF2-40B4-BE49-F238E27FC236}">
              <a16:creationId xmlns:a16="http://schemas.microsoft.com/office/drawing/2014/main" id="{32E95AF6-4FE8-0085-59A8-6152DCF0A6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82" r="1404"/>
        <a:stretch/>
      </xdr:blipFill>
      <xdr:spPr>
        <a:xfrm>
          <a:off x="6580540" y="2023582"/>
          <a:ext cx="3246428" cy="1593227"/>
        </a:xfrm>
        <a:prstGeom prst="rect">
          <a:avLst/>
        </a:prstGeom>
      </xdr:spPr>
    </xdr:pic>
    <xdr:clientData/>
  </xdr:twoCellAnchor>
  <xdr:twoCellAnchor editAs="oneCell">
    <xdr:from>
      <xdr:col>1</xdr:col>
      <xdr:colOff>403411</xdr:colOff>
      <xdr:row>64</xdr:row>
      <xdr:rowOff>78442</xdr:rowOff>
    </xdr:from>
    <xdr:to>
      <xdr:col>5</xdr:col>
      <xdr:colOff>818030</xdr:colOff>
      <xdr:row>75</xdr:row>
      <xdr:rowOff>248323</xdr:rowOff>
    </xdr:to>
    <xdr:pic>
      <xdr:nvPicPr>
        <xdr:cNvPr id="3" name="Resim 2">
          <a:extLst>
            <a:ext uri="{FF2B5EF4-FFF2-40B4-BE49-F238E27FC236}">
              <a16:creationId xmlns:a16="http://schemas.microsoft.com/office/drawing/2014/main" id="{2316D07E-C451-44A9-98DD-44E62A3CB61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1536" y="20357167"/>
          <a:ext cx="8000441" cy="3732231"/>
        </a:xfrm>
        <a:prstGeom prst="rect">
          <a:avLst/>
        </a:prstGeom>
      </xdr:spPr>
    </xdr:pic>
    <xdr:clientData/>
  </xdr:twoCellAnchor>
  <xdr:twoCellAnchor editAs="oneCell">
    <xdr:from>
      <xdr:col>5</xdr:col>
      <xdr:colOff>637133</xdr:colOff>
      <xdr:row>14</xdr:row>
      <xdr:rowOff>47227</xdr:rowOff>
    </xdr:from>
    <xdr:to>
      <xdr:col>6</xdr:col>
      <xdr:colOff>294032</xdr:colOff>
      <xdr:row>15</xdr:row>
      <xdr:rowOff>157685</xdr:rowOff>
    </xdr:to>
    <xdr:pic>
      <xdr:nvPicPr>
        <xdr:cNvPr id="4" name="Resim 3">
          <a:extLst>
            <a:ext uri="{FF2B5EF4-FFF2-40B4-BE49-F238E27FC236}">
              <a16:creationId xmlns:a16="http://schemas.microsoft.com/office/drawing/2014/main" id="{F72BFD93-0A0F-4E07-A884-B3EA9C4E8E47}"/>
            </a:ext>
          </a:extLst>
        </xdr:cNvPr>
        <xdr:cNvPicPr>
          <a:picLocks noChangeAspect="1"/>
        </xdr:cNvPicPr>
      </xdr:nvPicPr>
      <xdr:blipFill rotWithShape="1">
        <a:blip xmlns:r="http://schemas.openxmlformats.org/officeDocument/2006/relationships" r:embed="rId3"/>
        <a:srcRect l="2936" t="16881" r="7519" b="16694"/>
        <a:stretch/>
      </xdr:blipFill>
      <xdr:spPr>
        <a:xfrm>
          <a:off x="8122662" y="4585609"/>
          <a:ext cx="586987" cy="435429"/>
        </a:xfrm>
        <a:prstGeom prst="rect">
          <a:avLst/>
        </a:prstGeom>
      </xdr:spPr>
    </xdr:pic>
    <xdr:clientData/>
  </xdr:twoCellAnchor>
  <xdr:twoCellAnchor editAs="oneCell">
    <xdr:from>
      <xdr:col>4</xdr:col>
      <xdr:colOff>1266264</xdr:colOff>
      <xdr:row>13</xdr:row>
      <xdr:rowOff>313764</xdr:rowOff>
    </xdr:from>
    <xdr:to>
      <xdr:col>5</xdr:col>
      <xdr:colOff>436981</xdr:colOff>
      <xdr:row>15</xdr:row>
      <xdr:rowOff>145678</xdr:rowOff>
    </xdr:to>
    <xdr:pic>
      <xdr:nvPicPr>
        <xdr:cNvPr id="5" name="Resim 4">
          <a:extLst>
            <a:ext uri="{FF2B5EF4-FFF2-40B4-BE49-F238E27FC236}">
              <a16:creationId xmlns:a16="http://schemas.microsoft.com/office/drawing/2014/main" id="{6E3CCE17-B02F-4E77-931C-50B63C7D9EE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451911" y="4527176"/>
          <a:ext cx="470599" cy="481855"/>
        </a:xfrm>
        <a:prstGeom prst="rect">
          <a:avLst/>
        </a:prstGeom>
      </xdr:spPr>
    </xdr:pic>
    <xdr:clientData/>
  </xdr:twoCellAnchor>
  <xdr:twoCellAnchor editAs="oneCell">
    <xdr:from>
      <xdr:col>4</xdr:col>
      <xdr:colOff>638736</xdr:colOff>
      <xdr:row>14</xdr:row>
      <xdr:rowOff>11206</xdr:rowOff>
    </xdr:from>
    <xdr:to>
      <xdr:col>4</xdr:col>
      <xdr:colOff>1166205</xdr:colOff>
      <xdr:row>15</xdr:row>
      <xdr:rowOff>161293</xdr:rowOff>
    </xdr:to>
    <xdr:pic>
      <xdr:nvPicPr>
        <xdr:cNvPr id="6" name="Resim 5">
          <a:extLst>
            <a:ext uri="{FF2B5EF4-FFF2-40B4-BE49-F238E27FC236}">
              <a16:creationId xmlns:a16="http://schemas.microsoft.com/office/drawing/2014/main" id="{7EA7761E-4A08-4B65-B0A6-723A60E0BBB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6568" t="6280" r="4297" b="5637"/>
        <a:stretch/>
      </xdr:blipFill>
      <xdr:spPr>
        <a:xfrm>
          <a:off x="6824383" y="4549588"/>
          <a:ext cx="527469" cy="47505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67234</xdr:colOff>
      <xdr:row>4</xdr:row>
      <xdr:rowOff>89646</xdr:rowOff>
    </xdr:from>
    <xdr:to>
      <xdr:col>6</xdr:col>
      <xdr:colOff>604296</xdr:colOff>
      <xdr:row>9</xdr:row>
      <xdr:rowOff>179294</xdr:rowOff>
    </xdr:to>
    <xdr:pic>
      <xdr:nvPicPr>
        <xdr:cNvPr id="4" name="Resim 3">
          <a:extLst>
            <a:ext uri="{FF2B5EF4-FFF2-40B4-BE49-F238E27FC236}">
              <a16:creationId xmlns:a16="http://schemas.microsoft.com/office/drawing/2014/main" id="{BDEED1CB-223B-7547-DC60-27F2589D47B8}"/>
            </a:ext>
          </a:extLst>
        </xdr:cNvPr>
        <xdr:cNvPicPr>
          <a:picLocks noChangeAspect="1"/>
        </xdr:cNvPicPr>
      </xdr:nvPicPr>
      <xdr:blipFill rotWithShape="1">
        <a:blip xmlns:r="http://schemas.openxmlformats.org/officeDocument/2006/relationships" r:embed="rId1"/>
        <a:srcRect l="14032" t="12797" r="12028" b="5959"/>
        <a:stretch/>
      </xdr:blipFill>
      <xdr:spPr>
        <a:xfrm rot="10800000">
          <a:off x="6252881" y="1378322"/>
          <a:ext cx="2767032" cy="17145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811308</xdr:colOff>
      <xdr:row>3</xdr:row>
      <xdr:rowOff>172570</xdr:rowOff>
    </xdr:from>
    <xdr:to>
      <xdr:col>5</xdr:col>
      <xdr:colOff>735106</xdr:colOff>
      <xdr:row>11</xdr:row>
      <xdr:rowOff>19880</xdr:rowOff>
    </xdr:to>
    <xdr:pic>
      <xdr:nvPicPr>
        <xdr:cNvPr id="4" name="Resim 3">
          <a:extLst>
            <a:ext uri="{FF2B5EF4-FFF2-40B4-BE49-F238E27FC236}">
              <a16:creationId xmlns:a16="http://schemas.microsoft.com/office/drawing/2014/main" id="{CF38C4CD-AFD7-BA19-2D01-5B35559F6BFD}"/>
            </a:ext>
          </a:extLst>
        </xdr:cNvPr>
        <xdr:cNvPicPr>
          <a:picLocks noChangeAspect="1"/>
        </xdr:cNvPicPr>
      </xdr:nvPicPr>
      <xdr:blipFill rotWithShape="1">
        <a:blip xmlns:r="http://schemas.openxmlformats.org/officeDocument/2006/relationships" r:embed="rId1"/>
        <a:srcRect l="30158" t="29972" r="37509" b="21093"/>
        <a:stretch/>
      </xdr:blipFill>
      <xdr:spPr>
        <a:xfrm>
          <a:off x="7427261" y="1140758"/>
          <a:ext cx="1268504" cy="2429146"/>
        </a:xfrm>
        <a:prstGeom prst="rect">
          <a:avLst/>
        </a:prstGeom>
      </xdr:spPr>
    </xdr:pic>
    <xdr:clientData/>
  </xdr:twoCellAnchor>
  <xdr:twoCellAnchor editAs="oneCell">
    <xdr:from>
      <xdr:col>3</xdr:col>
      <xdr:colOff>284629</xdr:colOff>
      <xdr:row>27</xdr:row>
      <xdr:rowOff>127748</xdr:rowOff>
    </xdr:from>
    <xdr:to>
      <xdr:col>6</xdr:col>
      <xdr:colOff>132229</xdr:colOff>
      <xdr:row>35</xdr:row>
      <xdr:rowOff>57265</xdr:rowOff>
    </xdr:to>
    <xdr:pic>
      <xdr:nvPicPr>
        <xdr:cNvPr id="5" name="Resim 4">
          <a:extLst>
            <a:ext uri="{FF2B5EF4-FFF2-40B4-BE49-F238E27FC236}">
              <a16:creationId xmlns:a16="http://schemas.microsoft.com/office/drawing/2014/main" id="{7885CC4B-A27B-3406-C6FF-01F175297FAF}"/>
            </a:ext>
          </a:extLst>
        </xdr:cNvPr>
        <xdr:cNvPicPr>
          <a:picLocks noChangeAspect="1"/>
        </xdr:cNvPicPr>
      </xdr:nvPicPr>
      <xdr:blipFill rotWithShape="1">
        <a:blip xmlns:r="http://schemas.openxmlformats.org/officeDocument/2006/relationships" r:embed="rId2"/>
        <a:srcRect l="2366" t="2101" r="3516" b="2521"/>
        <a:stretch/>
      </xdr:blipFill>
      <xdr:spPr>
        <a:xfrm>
          <a:off x="6683188" y="8879542"/>
          <a:ext cx="2985247" cy="2529282"/>
        </a:xfrm>
        <a:prstGeom prst="rect">
          <a:avLst/>
        </a:prstGeom>
      </xdr:spPr>
    </xdr:pic>
    <xdr:clientData/>
  </xdr:twoCellAnchor>
  <xdr:twoCellAnchor editAs="oneCell">
    <xdr:from>
      <xdr:col>4</xdr:col>
      <xdr:colOff>1183343</xdr:colOff>
      <xdr:row>53</xdr:row>
      <xdr:rowOff>116542</xdr:rowOff>
    </xdr:from>
    <xdr:to>
      <xdr:col>6</xdr:col>
      <xdr:colOff>869577</xdr:colOff>
      <xdr:row>58</xdr:row>
      <xdr:rowOff>143437</xdr:rowOff>
    </xdr:to>
    <xdr:pic>
      <xdr:nvPicPr>
        <xdr:cNvPr id="8" name="Resim 7">
          <a:extLst>
            <a:ext uri="{FF2B5EF4-FFF2-40B4-BE49-F238E27FC236}">
              <a16:creationId xmlns:a16="http://schemas.microsoft.com/office/drawing/2014/main" id="{EE90BCFC-9712-3DC0-56C9-EA861B66B7BA}"/>
            </a:ext>
          </a:extLst>
        </xdr:cNvPr>
        <xdr:cNvPicPr>
          <a:picLocks noChangeAspect="1"/>
        </xdr:cNvPicPr>
      </xdr:nvPicPr>
      <xdr:blipFill rotWithShape="1">
        <a:blip xmlns:r="http://schemas.openxmlformats.org/officeDocument/2006/relationships" r:embed="rId3"/>
        <a:srcRect l="5056" t="7960" r="8604" b="6351"/>
        <a:stretch/>
      </xdr:blipFill>
      <xdr:spPr>
        <a:xfrm>
          <a:off x="8606119" y="17221201"/>
          <a:ext cx="1990164" cy="1640542"/>
        </a:xfrm>
        <a:prstGeom prst="rect">
          <a:avLst/>
        </a:prstGeom>
      </xdr:spPr>
    </xdr:pic>
    <xdr:clientData/>
  </xdr:twoCellAnchor>
  <xdr:twoCellAnchor editAs="oneCell">
    <xdr:from>
      <xdr:col>4</xdr:col>
      <xdr:colOff>53789</xdr:colOff>
      <xdr:row>53</xdr:row>
      <xdr:rowOff>26894</xdr:rowOff>
    </xdr:from>
    <xdr:to>
      <xdr:col>6</xdr:col>
      <xdr:colOff>1122</xdr:colOff>
      <xdr:row>58</xdr:row>
      <xdr:rowOff>233083</xdr:rowOff>
    </xdr:to>
    <xdr:pic>
      <xdr:nvPicPr>
        <xdr:cNvPr id="10" name="Resim 9">
          <a:extLst>
            <a:ext uri="{FF2B5EF4-FFF2-40B4-BE49-F238E27FC236}">
              <a16:creationId xmlns:a16="http://schemas.microsoft.com/office/drawing/2014/main" id="{18CE1D28-5CF6-995F-6691-2F8E0D0149E0}"/>
            </a:ext>
          </a:extLst>
        </xdr:cNvPr>
        <xdr:cNvPicPr>
          <a:picLocks noChangeAspect="1"/>
        </xdr:cNvPicPr>
      </xdr:nvPicPr>
      <xdr:blipFill rotWithShape="1">
        <a:blip xmlns:r="http://schemas.openxmlformats.org/officeDocument/2006/relationships" r:embed="rId4"/>
        <a:srcRect l="4308" t="8554" r="7896" b="5769"/>
        <a:stretch/>
      </xdr:blipFill>
      <xdr:spPr>
        <a:xfrm>
          <a:off x="7476565" y="17131553"/>
          <a:ext cx="2241177" cy="1819836"/>
        </a:xfrm>
        <a:prstGeom prst="rect">
          <a:avLst/>
        </a:prstGeom>
      </xdr:spPr>
    </xdr:pic>
    <xdr:clientData/>
  </xdr:twoCellAnchor>
  <xdr:twoCellAnchor editAs="oneCell">
    <xdr:from>
      <xdr:col>2</xdr:col>
      <xdr:colOff>4043083</xdr:colOff>
      <xdr:row>52</xdr:row>
      <xdr:rowOff>242048</xdr:rowOff>
    </xdr:from>
    <xdr:to>
      <xdr:col>4</xdr:col>
      <xdr:colOff>995084</xdr:colOff>
      <xdr:row>58</xdr:row>
      <xdr:rowOff>295835</xdr:rowOff>
    </xdr:to>
    <xdr:pic>
      <xdr:nvPicPr>
        <xdr:cNvPr id="12" name="Resim 11">
          <a:extLst>
            <a:ext uri="{FF2B5EF4-FFF2-40B4-BE49-F238E27FC236}">
              <a16:creationId xmlns:a16="http://schemas.microsoft.com/office/drawing/2014/main" id="{83DD1232-6258-55FC-3279-57775AC916F8}"/>
            </a:ext>
          </a:extLst>
        </xdr:cNvPr>
        <xdr:cNvPicPr>
          <a:picLocks noChangeAspect="1"/>
        </xdr:cNvPicPr>
      </xdr:nvPicPr>
      <xdr:blipFill rotWithShape="1">
        <a:blip xmlns:r="http://schemas.openxmlformats.org/officeDocument/2006/relationships" r:embed="rId5"/>
        <a:srcRect l="6755" t="10203" r="9618" b="7536"/>
        <a:stretch/>
      </xdr:blipFill>
      <xdr:spPr>
        <a:xfrm>
          <a:off x="6006354" y="17023977"/>
          <a:ext cx="2501153" cy="199016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4963585</xdr:colOff>
      <xdr:row>12</xdr:row>
      <xdr:rowOff>125342</xdr:rowOff>
    </xdr:from>
    <xdr:to>
      <xdr:col>3</xdr:col>
      <xdr:colOff>433917</xdr:colOff>
      <xdr:row>15</xdr:row>
      <xdr:rowOff>22114</xdr:rowOff>
    </xdr:to>
    <xdr:pic>
      <xdr:nvPicPr>
        <xdr:cNvPr id="3" name="Resim 2">
          <a:extLst>
            <a:ext uri="{FF2B5EF4-FFF2-40B4-BE49-F238E27FC236}">
              <a16:creationId xmlns:a16="http://schemas.microsoft.com/office/drawing/2014/main" id="{D03F948D-19C6-7FA0-6B43-641925240E4A}"/>
            </a:ext>
          </a:extLst>
        </xdr:cNvPr>
        <xdr:cNvPicPr>
          <a:picLocks noChangeAspect="1"/>
        </xdr:cNvPicPr>
      </xdr:nvPicPr>
      <xdr:blipFill>
        <a:blip xmlns:r="http://schemas.openxmlformats.org/officeDocument/2006/relationships" r:embed="rId1"/>
        <a:stretch>
          <a:fillRect/>
        </a:stretch>
      </xdr:blipFill>
      <xdr:spPr>
        <a:xfrm>
          <a:off x="6297085" y="5353509"/>
          <a:ext cx="1026582" cy="881022"/>
        </a:xfrm>
        <a:prstGeom prst="rect">
          <a:avLst/>
        </a:prstGeom>
      </xdr:spPr>
    </xdr:pic>
    <xdr:clientData/>
  </xdr:twoCellAnchor>
  <xdr:twoCellAnchor editAs="oneCell">
    <xdr:from>
      <xdr:col>2</xdr:col>
      <xdr:colOff>31748</xdr:colOff>
      <xdr:row>11</xdr:row>
      <xdr:rowOff>95250</xdr:rowOff>
    </xdr:from>
    <xdr:to>
      <xdr:col>2</xdr:col>
      <xdr:colOff>1076102</xdr:colOff>
      <xdr:row>15</xdr:row>
      <xdr:rowOff>169334</xdr:rowOff>
    </xdr:to>
    <xdr:pic>
      <xdr:nvPicPr>
        <xdr:cNvPr id="5" name="Resim 4">
          <a:extLst>
            <a:ext uri="{FF2B5EF4-FFF2-40B4-BE49-F238E27FC236}">
              <a16:creationId xmlns:a16="http://schemas.microsoft.com/office/drawing/2014/main" id="{06868341-3721-D700-87B8-5494685DA4C9}"/>
            </a:ext>
          </a:extLst>
        </xdr:cNvPr>
        <xdr:cNvPicPr>
          <a:picLocks noChangeAspect="1"/>
        </xdr:cNvPicPr>
      </xdr:nvPicPr>
      <xdr:blipFill rotWithShape="1">
        <a:blip xmlns:r="http://schemas.openxmlformats.org/officeDocument/2006/relationships" r:embed="rId2"/>
        <a:srcRect l="7423" t="3803" r="7201" b="4504"/>
        <a:stretch/>
      </xdr:blipFill>
      <xdr:spPr>
        <a:xfrm>
          <a:off x="1365248" y="3354917"/>
          <a:ext cx="1044354" cy="1386417"/>
        </a:xfrm>
        <a:prstGeom prst="rect">
          <a:avLst/>
        </a:prstGeom>
      </xdr:spPr>
    </xdr:pic>
    <xdr:clientData/>
  </xdr:twoCellAnchor>
  <xdr:twoCellAnchor editAs="oneCell">
    <xdr:from>
      <xdr:col>2</xdr:col>
      <xdr:colOff>2506167</xdr:colOff>
      <xdr:row>11</xdr:row>
      <xdr:rowOff>243418</xdr:rowOff>
    </xdr:from>
    <xdr:to>
      <xdr:col>2</xdr:col>
      <xdr:colOff>3716125</xdr:colOff>
      <xdr:row>15</xdr:row>
      <xdr:rowOff>220554</xdr:rowOff>
    </xdr:to>
    <xdr:pic>
      <xdr:nvPicPr>
        <xdr:cNvPr id="11" name="Resim 10">
          <a:extLst>
            <a:ext uri="{FF2B5EF4-FFF2-40B4-BE49-F238E27FC236}">
              <a16:creationId xmlns:a16="http://schemas.microsoft.com/office/drawing/2014/main" id="{005126F5-99E1-469D-2549-ABBAC087CE68}"/>
            </a:ext>
          </a:extLst>
        </xdr:cNvPr>
        <xdr:cNvPicPr>
          <a:picLocks noChangeAspect="1"/>
        </xdr:cNvPicPr>
      </xdr:nvPicPr>
      <xdr:blipFill>
        <a:blip xmlns:r="http://schemas.openxmlformats.org/officeDocument/2006/relationships" r:embed="rId3"/>
        <a:stretch>
          <a:fillRect/>
        </a:stretch>
      </xdr:blipFill>
      <xdr:spPr>
        <a:xfrm rot="6088799">
          <a:off x="3796297" y="3520641"/>
          <a:ext cx="1278112" cy="1209958"/>
        </a:xfrm>
        <a:prstGeom prst="rect">
          <a:avLst/>
        </a:prstGeom>
      </xdr:spPr>
    </xdr:pic>
    <xdr:clientData/>
  </xdr:twoCellAnchor>
  <xdr:oneCellAnchor>
    <xdr:from>
      <xdr:col>1</xdr:col>
      <xdr:colOff>833910</xdr:colOff>
      <xdr:row>15</xdr:row>
      <xdr:rowOff>222250</xdr:rowOff>
    </xdr:from>
    <xdr:ext cx="1758431" cy="446404"/>
    <xdr:sp macro="" textlink="">
      <xdr:nvSpPr>
        <xdr:cNvPr id="16" name="Metin kutusu 15">
          <a:extLst>
            <a:ext uri="{FF2B5EF4-FFF2-40B4-BE49-F238E27FC236}">
              <a16:creationId xmlns:a16="http://schemas.microsoft.com/office/drawing/2014/main" id="{781F5F62-2028-8D7C-D65F-A2F5F3889D80}"/>
            </a:ext>
          </a:extLst>
        </xdr:cNvPr>
        <xdr:cNvSpPr txBox="1"/>
      </xdr:nvSpPr>
      <xdr:spPr>
        <a:xfrm>
          <a:off x="1066743" y="4794250"/>
          <a:ext cx="1758431"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GB" sz="1200" b="1" kern="1200">
              <a:latin typeface="Arial" panose="020B0604020202020204" pitchFamily="34" charset="0"/>
              <a:cs typeface="Arial" panose="020B0604020202020204" pitchFamily="34" charset="0"/>
            </a:rPr>
            <a:t>PY-EXFS</a:t>
          </a:r>
          <a:endParaRPr lang="tr-TR" sz="1200" b="1" kern="1200">
            <a:latin typeface="Arial" panose="020B0604020202020204" pitchFamily="34" charset="0"/>
            <a:cs typeface="Arial" panose="020B0604020202020204" pitchFamily="34" charset="0"/>
          </a:endParaRPr>
        </a:p>
        <a:p>
          <a:pPr algn="ctr"/>
          <a:r>
            <a:rPr lang="tr-TR" sz="1200" kern="1200">
              <a:latin typeface="Arial" panose="020B0604020202020204" pitchFamily="34" charset="0"/>
              <a:cs typeface="Arial" panose="020B0604020202020204" pitchFamily="34" charset="0"/>
            </a:rPr>
            <a:t>Ex-proof Flaşörlü Siren</a:t>
          </a:r>
          <a:endParaRPr lang="en-GB" sz="1200" kern="1200">
            <a:latin typeface="Arial" panose="020B0604020202020204" pitchFamily="34" charset="0"/>
            <a:cs typeface="Arial" panose="020B0604020202020204" pitchFamily="34" charset="0"/>
          </a:endParaRPr>
        </a:p>
      </xdr:txBody>
    </xdr:sp>
    <xdr:clientData/>
  </xdr:oneCellAnchor>
  <xdr:oneCellAnchor>
    <xdr:from>
      <xdr:col>2</xdr:col>
      <xdr:colOff>2293354</xdr:colOff>
      <xdr:row>15</xdr:row>
      <xdr:rowOff>211666</xdr:rowOff>
    </xdr:from>
    <xdr:ext cx="1570045" cy="446404"/>
    <xdr:sp macro="" textlink="">
      <xdr:nvSpPr>
        <xdr:cNvPr id="17" name="Metin kutusu 16">
          <a:extLst>
            <a:ext uri="{FF2B5EF4-FFF2-40B4-BE49-F238E27FC236}">
              <a16:creationId xmlns:a16="http://schemas.microsoft.com/office/drawing/2014/main" id="{6DFCED7B-4941-402C-AD44-68509EAF8450}"/>
            </a:ext>
          </a:extLst>
        </xdr:cNvPr>
        <xdr:cNvSpPr txBox="1"/>
      </xdr:nvSpPr>
      <xdr:spPr>
        <a:xfrm>
          <a:off x="3626854" y="4783666"/>
          <a:ext cx="1570045"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200" b="1" kern="1200">
              <a:latin typeface="Arial" panose="020B0604020202020204" pitchFamily="34" charset="0"/>
              <a:cs typeface="Arial" panose="020B0604020202020204" pitchFamily="34" charset="0"/>
            </a:rPr>
            <a:t>PY-KAFS</a:t>
          </a:r>
        </a:p>
        <a:p>
          <a:pPr algn="ctr"/>
          <a:r>
            <a:rPr lang="tr-TR" sz="1200" kern="1200">
              <a:latin typeface="Arial" panose="020B0604020202020204" pitchFamily="34" charset="0"/>
              <a:cs typeface="Arial" panose="020B0604020202020204" pitchFamily="34" charset="0"/>
            </a:rPr>
            <a:t>Harici</a:t>
          </a:r>
          <a:r>
            <a:rPr lang="tr-TR" sz="1200" kern="1200" baseline="0">
              <a:latin typeface="Arial" panose="020B0604020202020204" pitchFamily="34" charset="0"/>
              <a:cs typeface="Arial" panose="020B0604020202020204" pitchFamily="34" charset="0"/>
            </a:rPr>
            <a:t> Flaşörlü Siren</a:t>
          </a:r>
          <a:endParaRPr lang="en-GB" sz="1200" kern="1200">
            <a:latin typeface="Arial" panose="020B0604020202020204" pitchFamily="34" charset="0"/>
            <a:cs typeface="Arial" panose="020B0604020202020204" pitchFamily="34" charset="0"/>
          </a:endParaRPr>
        </a:p>
      </xdr:txBody>
    </xdr:sp>
    <xdr:clientData/>
  </xdr:oneCellAnchor>
  <xdr:oneCellAnchor>
    <xdr:from>
      <xdr:col>2</xdr:col>
      <xdr:colOff>4733991</xdr:colOff>
      <xdr:row>15</xdr:row>
      <xdr:rowOff>169333</xdr:rowOff>
    </xdr:from>
    <xdr:ext cx="1561646" cy="446404"/>
    <xdr:sp macro="" textlink="">
      <xdr:nvSpPr>
        <xdr:cNvPr id="18" name="Metin kutusu 17">
          <a:extLst>
            <a:ext uri="{FF2B5EF4-FFF2-40B4-BE49-F238E27FC236}">
              <a16:creationId xmlns:a16="http://schemas.microsoft.com/office/drawing/2014/main" id="{F8C9F2F6-F5A1-4AEA-B369-3A1E2AF85597}"/>
            </a:ext>
          </a:extLst>
        </xdr:cNvPr>
        <xdr:cNvSpPr txBox="1"/>
      </xdr:nvSpPr>
      <xdr:spPr>
        <a:xfrm>
          <a:off x="6067491" y="4741333"/>
          <a:ext cx="1561646"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tr-TR" sz="1200" b="1" kern="1200">
              <a:latin typeface="Arial" panose="020B0604020202020204" pitchFamily="34" charset="0"/>
              <a:cs typeface="Arial" panose="020B0604020202020204" pitchFamily="34" charset="0"/>
            </a:rPr>
            <a:t>PY-MINI</a:t>
          </a:r>
        </a:p>
        <a:p>
          <a:pPr algn="ctr"/>
          <a:r>
            <a:rPr lang="tr-TR" sz="1200" kern="1200">
              <a:latin typeface="Arial" panose="020B0604020202020204" pitchFamily="34" charset="0"/>
              <a:cs typeface="Arial" panose="020B0604020202020204" pitchFamily="34" charset="0"/>
            </a:rPr>
            <a:t>Dahili</a:t>
          </a:r>
          <a:r>
            <a:rPr lang="tr-TR" sz="1200" kern="1200" baseline="0">
              <a:latin typeface="Arial" panose="020B0604020202020204" pitchFamily="34" charset="0"/>
              <a:cs typeface="Arial" panose="020B0604020202020204" pitchFamily="34" charset="0"/>
            </a:rPr>
            <a:t> Flaşörlü Siren</a:t>
          </a:r>
          <a:endParaRPr lang="en-GB" sz="1200" kern="1200">
            <a:latin typeface="Arial" panose="020B0604020202020204" pitchFamily="34" charset="0"/>
            <a:cs typeface="Arial" panose="020B0604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as%20Stations%20Competitor%20Over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Restricted%20Product%20Managers\2010\Portables\PM\PM%20Portables%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owconserver\Departments\price%20lists\2013\Export%20GBP%202013-14\PM%202012%20Telegans.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PROSENSESRV\Prosense\009_YD-SATIS\000_Library\000-Prosense%20Price%20List\2025\Yurt%20d&#305;&#351;&#305;\2025%20Prosense%20Fixed%20Gas%20Detection%20SystemsRev3%20ICIN%20CALISMA.xlsx" TargetMode="External"/><Relationship Id="rId1" Type="http://schemas.openxmlformats.org/officeDocument/2006/relationships/externalLinkPath" Target="/009_YD-SATIS/000_Library/000-Prosense%20Price%20List/2025/Yurt%20d&#305;&#351;&#305;/2025%20Prosense%20Fixed%20Gas%20Detection%20SystemsRev3%20ICIN%20CALIS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mplete Info"/>
      <sheetName val="Pricing Only"/>
      <sheetName val="Q-Test"/>
      <sheetName val="I-Test"/>
      <sheetName val="S-Test"/>
      <sheetName val="BOM info"/>
      <sheetName val="Cradle new configs"/>
      <sheetName val="Gas Station new configs"/>
      <sheetName val="Service Station new configs"/>
    </sheetNames>
    <sheetDataSet>
      <sheetData sheetId="0" refreshError="1"/>
      <sheetData sheetId="1" refreshError="1"/>
      <sheetData sheetId="2" refreshError="1">
        <row r="14">
          <cell r="C14">
            <v>1.5449999999999999</v>
          </cell>
        </row>
        <row r="15">
          <cell r="C15">
            <v>1.1399999999999999</v>
          </cell>
        </row>
        <row r="16">
          <cell r="C16">
            <v>10.6</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Discount currency"/>
      <sheetName val="Eikon"/>
      <sheetName val="Gasman"/>
      <sheetName val="Tetra 3"/>
      <sheetName val="Tetra"/>
      <sheetName val="Safe area CO2 - IR"/>
      <sheetName val="TRP+"/>
      <sheetName val="TRP+ IR"/>
      <sheetName val="Detective +"/>
      <sheetName val="Checkbox IMH"/>
      <sheetName val="Gas-Tec MK5"/>
      <sheetName val="LaserMethane"/>
      <sheetName val="Change Overview"/>
      <sheetName val="Back Cover"/>
    </sheetNames>
    <sheetDataSet>
      <sheetData sheetId="0"/>
      <sheetData sheetId="1">
        <row r="22">
          <cell r="C22" t="str">
            <v>None</v>
          </cell>
        </row>
        <row r="23">
          <cell r="C23">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unt currency"/>
      <sheetName val="Front cover"/>
      <sheetName val="Sprint V"/>
      <sheetName val="Sprint V Accessories &amp; Spares"/>
      <sheetName val="Tempest 50"/>
      <sheetName val="Tempest 50 Config"/>
      <sheetName val="Tempest 100"/>
      <sheetName val="Tempest 100 Config"/>
      <sheetName val="Tempest Spares"/>
      <sheetName val="LaserMethane"/>
      <sheetName val="Spygas"/>
      <sheetName val="Gaseeker"/>
      <sheetName val="Gas-Tec MK V"/>
      <sheetName val="Old Gastec MK IV Spares"/>
      <sheetName val="Autofim II"/>
      <sheetName val="Autofim Spares"/>
      <sheetName val="Guardian Plus"/>
      <sheetName val="Change Overview"/>
      <sheetName val="Rear page"/>
      <sheetName val="Front page"/>
      <sheetName val="Intro"/>
      <sheetName val="Eikon"/>
      <sheetName val="Eikon A&amp;S"/>
      <sheetName val="Eikon PM"/>
      <sheetName val="Gasman"/>
      <sheetName val="Gasman Config"/>
      <sheetName val="Gasman All Gases"/>
      <sheetName val="Gasman A&amp;S"/>
      <sheetName val="Gasman PM"/>
      <sheetName val="Tetra3"/>
      <sheetName val="T3 Config"/>
      <sheetName val="T3 + All Gases"/>
      <sheetName val="T3 A&amp;S"/>
      <sheetName val="T3 PM"/>
      <sheetName val="Gas-Pro"/>
      <sheetName val="Gas-Pro SC's"/>
      <sheetName val="Gas-Pro Config"/>
      <sheetName val="Gas-Pro Spares"/>
      <sheetName val="Gas-Pro Service Spares"/>
      <sheetName val="Gas-Pro SC PM"/>
      <sheetName val="Gas-Pro Config PM"/>
      <sheetName val="Gas-Pro Spares PM"/>
      <sheetName val="Gas-Pro Service Spares PM"/>
      <sheetName val="Tetra"/>
      <sheetName val="Tetra SCs"/>
      <sheetName val="Tetra Config"/>
      <sheetName val="Tetra + All Gases"/>
      <sheetName val="Tetra A&amp;S"/>
      <sheetName val="Tetra PM"/>
      <sheetName val="CO2 - IR PM"/>
      <sheetName val="Triple Plus+"/>
      <sheetName val="TRP+ SCs"/>
      <sheetName val="TRP+ Config"/>
      <sheetName val="TRP+ All Gases"/>
      <sheetName val="TRP+ A&amp;S"/>
      <sheetName val="TRP+ PM"/>
      <sheetName val="TRP+ IR PM"/>
      <sheetName val="Detective Plus"/>
      <sheetName val="Det+ SCs"/>
      <sheetName val="Det+ Config"/>
      <sheetName val="DTV+ All Gases"/>
      <sheetName val="Det+ A&amp;S"/>
      <sheetName val="Det+ PM"/>
      <sheetName val="Checkbox IMH FC"/>
      <sheetName val="Checkbox IMH"/>
      <sheetName val="Checkbox IMH PM"/>
      <sheetName val="Gas-Tec MKV FC"/>
      <sheetName val="Gas-Tec MKV"/>
      <sheetName val="Gas-Tec MKV PM"/>
      <sheetName val="Gastec MKIV S&amp;A"/>
      <sheetName val="Old Gastec MK IV S&amp;A PM"/>
      <sheetName val="LaserMethane FC"/>
      <sheetName val="LaserMethane PM"/>
      <sheetName val="Change Overview 2012"/>
      <sheetName val="Back Cover"/>
    </sheetNames>
    <sheetDataSet>
      <sheetData sheetId="0"/>
      <sheetData sheetId="1">
        <row r="5">
          <cell r="D5">
            <v>1</v>
          </cell>
        </row>
      </sheetData>
      <sheetData sheetId="2">
        <row r="5">
          <cell r="D5">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ront Cover"/>
      <sheetName val="Discount Structure"/>
      <sheetName val="Sampling System"/>
      <sheetName val="PQ Series"/>
      <sheetName val="PX Series"/>
      <sheetName val="P Series"/>
      <sheetName val="PE Series"/>
      <sheetName val="PEK Series"/>
      <sheetName val="PC3 Series"/>
      <sheetName val="Safe Vader Series"/>
      <sheetName val="Freon"/>
      <sheetName val="SOMA"/>
      <sheetName val="Detector Accessories"/>
      <sheetName val="DPX Series Panel"/>
      <sheetName val="PEC Series Panel"/>
      <sheetName val="Prosense ICS"/>
      <sheetName val="Signalling Devices"/>
      <sheetName val="Notes"/>
    </sheetNames>
    <sheetDataSet>
      <sheetData sheetId="0"/>
      <sheetData sheetId="1">
        <row r="1">
          <cell r="D1"/>
          <cell r="E1"/>
        </row>
        <row r="2">
          <cell r="D2"/>
          <cell r="E2"/>
        </row>
        <row r="3">
          <cell r="D3"/>
          <cell r="E3"/>
        </row>
        <row r="4">
          <cell r="D4"/>
          <cell r="E4"/>
        </row>
        <row r="5">
          <cell r="D5"/>
          <cell r="E5"/>
        </row>
        <row r="6">
          <cell r="D6"/>
          <cell r="E6"/>
        </row>
        <row r="7">
          <cell r="D7"/>
          <cell r="E7"/>
        </row>
        <row r="8">
          <cell r="D8" t="str">
            <v>Discount Code</v>
          </cell>
          <cell r="E8" t="str">
            <v>Discount Rates</v>
          </cell>
        </row>
        <row r="9">
          <cell r="D9" t="str">
            <v>PP</v>
          </cell>
          <cell r="E9">
            <v>0.35</v>
          </cell>
        </row>
        <row r="10">
          <cell r="D10" t="str">
            <v>PF</v>
          </cell>
          <cell r="E10">
            <v>0</v>
          </cell>
        </row>
        <row r="11">
          <cell r="D11" t="str">
            <v>SP</v>
          </cell>
          <cell r="E11">
            <v>0</v>
          </cell>
        </row>
        <row r="12">
          <cell r="D12" t="str">
            <v>PC</v>
          </cell>
          <cell r="E12">
            <v>0</v>
          </cell>
        </row>
        <row r="13">
          <cell r="D13" t="str">
            <v>NT</v>
          </cell>
          <cell r="E13">
            <v>0</v>
          </cell>
        </row>
        <row r="14">
          <cell r="D14" t="str">
            <v>FS</v>
          </cell>
          <cell r="E14">
            <v>0</v>
          </cell>
        </row>
        <row r="15">
          <cell r="D15"/>
          <cell r="E15"/>
        </row>
        <row r="16">
          <cell r="D16" t="str">
            <v>€</v>
          </cell>
          <cell r="E16"/>
        </row>
        <row r="17">
          <cell r="D17"/>
          <cell r="E17"/>
        </row>
        <row r="18">
          <cell r="D18"/>
          <cell r="E18"/>
        </row>
        <row r="19">
          <cell r="D19"/>
          <cell r="E19"/>
        </row>
        <row r="20">
          <cell r="D20"/>
          <cell r="E20"/>
        </row>
        <row r="21">
          <cell r="D21"/>
          <cell r="E21"/>
        </row>
        <row r="22">
          <cell r="D22"/>
          <cell r="E22"/>
        </row>
        <row r="23">
          <cell r="D23"/>
          <cell r="E23"/>
        </row>
        <row r="24">
          <cell r="D24"/>
          <cell r="E24"/>
        </row>
        <row r="25">
          <cell r="D25"/>
          <cell r="E25"/>
        </row>
        <row r="26">
          <cell r="D26"/>
          <cell r="E26"/>
        </row>
        <row r="27">
          <cell r="D27"/>
          <cell r="E27"/>
        </row>
        <row r="28">
          <cell r="D28"/>
          <cell r="E28"/>
        </row>
        <row r="29">
          <cell r="D29"/>
          <cell r="E29"/>
        </row>
        <row r="30">
          <cell r="D30"/>
          <cell r="E30"/>
        </row>
        <row r="31">
          <cell r="D31"/>
          <cell r="E31"/>
        </row>
        <row r="32">
          <cell r="D32"/>
          <cell r="E32"/>
        </row>
        <row r="34">
          <cell r="D34" t="str">
            <v>Contact Us
sales@prosense.com.tr</v>
          </cell>
          <cell r="E34"/>
        </row>
        <row r="35">
          <cell r="D35"/>
          <cell r="E35"/>
        </row>
        <row r="36">
          <cell r="D36"/>
          <cell r="E36"/>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6E03C-E200-494F-9443-F9610B6734EA}">
  <sheetPr>
    <tabColor theme="0" tint="-4.9989318521683403E-2"/>
    <pageSetUpPr fitToPage="1"/>
  </sheetPr>
  <dimension ref="A1:I35"/>
  <sheetViews>
    <sheetView showGridLines="0" tabSelected="1" view="pageBreakPreview" zoomScaleNormal="100" zoomScaleSheetLayoutView="100" workbookViewId="0">
      <selection activeCell="O12" sqref="O12"/>
    </sheetView>
  </sheetViews>
  <sheetFormatPr defaultColWidth="8.7109375" defaultRowHeight="15" x14ac:dyDescent="0.25"/>
  <cols>
    <col min="1" max="2" width="9.7109375" style="3" customWidth="1"/>
    <col min="3" max="3" width="19.28515625" style="3" customWidth="1"/>
    <col min="4" max="5" width="15.7109375" style="3" customWidth="1"/>
    <col min="6" max="6" width="16.28515625" style="3" customWidth="1"/>
    <col min="7" max="7" width="8.28515625" style="4" customWidth="1"/>
    <col min="8" max="8" width="10.28515625" bestFit="1" customWidth="1"/>
    <col min="9" max="9" width="12.140625" bestFit="1" customWidth="1"/>
  </cols>
  <sheetData>
    <row r="1" spans="1:9" s="32" customFormat="1" ht="21" x14ac:dyDescent="0.25">
      <c r="A1" s="119"/>
      <c r="B1" s="119"/>
      <c r="C1" s="119"/>
      <c r="D1" s="119"/>
      <c r="E1" s="119"/>
      <c r="F1" s="119"/>
      <c r="G1" s="119"/>
    </row>
    <row r="2" spans="1:9" x14ac:dyDescent="0.25">
      <c r="A2" s="36"/>
      <c r="B2" s="57"/>
      <c r="C2" s="57"/>
      <c r="D2" s="57"/>
      <c r="E2" s="57"/>
      <c r="F2" s="57"/>
      <c r="G2" s="57"/>
    </row>
    <row r="3" spans="1:9" x14ac:dyDescent="0.25">
      <c r="A3" s="117"/>
      <c r="B3" s="118"/>
      <c r="C3" s="118"/>
      <c r="D3" s="118"/>
      <c r="E3" s="118"/>
      <c r="F3" s="118"/>
      <c r="G3" s="118"/>
    </row>
    <row r="4" spans="1:9" x14ac:dyDescent="0.25">
      <c r="A4" s="117"/>
      <c r="B4" s="118"/>
      <c r="C4" s="118"/>
      <c r="D4" s="118"/>
      <c r="E4" s="118"/>
      <c r="F4" s="118"/>
      <c r="G4" s="118"/>
    </row>
    <row r="5" spans="1:9" x14ac:dyDescent="0.25">
      <c r="A5" s="117"/>
      <c r="B5" s="118"/>
      <c r="C5" s="118"/>
      <c r="D5" s="118"/>
      <c r="E5" s="118"/>
      <c r="F5" s="118"/>
      <c r="G5" s="118"/>
    </row>
    <row r="6" spans="1:9" x14ac:dyDescent="0.25">
      <c r="A6" s="117"/>
      <c r="B6" s="118"/>
      <c r="C6" s="118"/>
      <c r="D6" s="118"/>
      <c r="E6" s="118"/>
      <c r="F6" s="118"/>
      <c r="G6" s="118"/>
    </row>
    <row r="7" spans="1:9" ht="18" x14ac:dyDescent="0.25">
      <c r="A7" s="25"/>
      <c r="B7" s="26"/>
      <c r="C7" s="26"/>
      <c r="D7" s="26"/>
      <c r="E7" s="26"/>
      <c r="F7" s="26"/>
      <c r="G7" s="27"/>
    </row>
    <row r="8" spans="1:9" ht="16.5" customHeight="1" x14ac:dyDescent="0.25">
      <c r="A8" s="25"/>
      <c r="B8" s="26"/>
      <c r="C8" s="26"/>
      <c r="D8" s="26"/>
      <c r="E8" s="26"/>
      <c r="F8" s="26"/>
      <c r="G8" s="27"/>
    </row>
    <row r="9" spans="1:9" ht="15.6" customHeight="1" x14ac:dyDescent="0.25">
      <c r="B9" s="26"/>
      <c r="C9" s="26"/>
      <c r="D9" s="26"/>
      <c r="E9" s="26"/>
      <c r="F9" s="26"/>
      <c r="I9" s="99"/>
    </row>
    <row r="10" spans="1:9" s="8" customFormat="1" x14ac:dyDescent="0.25">
      <c r="B10" s="26"/>
      <c r="C10" s="26"/>
      <c r="D10" s="26"/>
      <c r="E10" s="26"/>
      <c r="F10" s="26"/>
      <c r="G10" s="30"/>
      <c r="H10"/>
    </row>
    <row r="11" spans="1:9" ht="15.75" customHeight="1" x14ac:dyDescent="0.25">
      <c r="A11"/>
      <c r="B11" s="26"/>
      <c r="C11" s="26"/>
      <c r="D11" s="26"/>
      <c r="E11" s="26"/>
      <c r="F11" s="26"/>
      <c r="G11" s="6"/>
    </row>
    <row r="12" spans="1:9" ht="15.75" customHeight="1" x14ac:dyDescent="0.25">
      <c r="A12"/>
      <c r="B12" s="26"/>
      <c r="C12" s="26"/>
      <c r="D12" s="26"/>
      <c r="E12" s="26"/>
      <c r="F12" s="26"/>
      <c r="G12" s="6"/>
    </row>
    <row r="13" spans="1:9" ht="15.75" x14ac:dyDescent="0.25">
      <c r="A13"/>
      <c r="B13" s="26"/>
      <c r="C13" s="26"/>
      <c r="D13" s="26"/>
      <c r="E13" s="26"/>
      <c r="F13" s="26"/>
      <c r="G13" s="6"/>
    </row>
    <row r="14" spans="1:9" ht="15.75" x14ac:dyDescent="0.25">
      <c r="A14"/>
      <c r="B14" s="26"/>
      <c r="C14" s="26"/>
      <c r="D14" s="26"/>
      <c r="E14" s="26"/>
      <c r="F14" s="26"/>
      <c r="G14" s="6"/>
    </row>
    <row r="15" spans="1:9" ht="15.75" x14ac:dyDescent="0.25">
      <c r="A15"/>
      <c r="B15" s="26"/>
      <c r="C15" s="26"/>
      <c r="D15" s="26"/>
      <c r="E15" s="26"/>
      <c r="F15" s="26"/>
      <c r="G15" s="6"/>
    </row>
    <row r="16" spans="1:9" ht="15.75" x14ac:dyDescent="0.25">
      <c r="B16" s="26"/>
      <c r="C16" s="26"/>
      <c r="D16" s="26"/>
      <c r="E16" s="26"/>
      <c r="F16" s="26"/>
      <c r="G16" s="9"/>
    </row>
    <row r="17" spans="1:7" ht="15.75" x14ac:dyDescent="0.25">
      <c r="B17" s="26"/>
      <c r="C17" s="26"/>
      <c r="D17" s="26"/>
      <c r="E17" s="26"/>
      <c r="F17" s="26"/>
      <c r="G17" s="9"/>
    </row>
    <row r="18" spans="1:7" ht="15.75" x14ac:dyDescent="0.25">
      <c r="B18" s="26"/>
      <c r="C18" s="26"/>
      <c r="D18" s="26"/>
      <c r="E18" s="26"/>
      <c r="F18" s="26"/>
      <c r="G18" s="9"/>
    </row>
    <row r="19" spans="1:7" ht="15.6" customHeight="1" x14ac:dyDescent="0.25">
      <c r="B19" s="26"/>
      <c r="C19" s="26"/>
      <c r="D19" s="26"/>
      <c r="E19" s="26"/>
      <c r="F19" s="26"/>
      <c r="G19" s="31"/>
    </row>
    <row r="20" spans="1:7" ht="15.6" customHeight="1" x14ac:dyDescent="0.25">
      <c r="B20" s="26"/>
      <c r="C20" s="26"/>
      <c r="D20" s="26"/>
      <c r="E20" s="26"/>
      <c r="F20" s="26"/>
    </row>
    <row r="21" spans="1:7" ht="14.45" customHeight="1" x14ac:dyDescent="0.25">
      <c r="A21" s="7"/>
      <c r="B21" s="26"/>
      <c r="C21" s="26"/>
      <c r="D21" s="26"/>
      <c r="E21" s="26"/>
      <c r="F21" s="26"/>
    </row>
    <row r="22" spans="1:7" x14ac:dyDescent="0.25">
      <c r="B22" s="26"/>
      <c r="C22" s="26"/>
      <c r="D22" s="26"/>
      <c r="E22" s="26"/>
      <c r="F22" s="26"/>
    </row>
    <row r="23" spans="1:7" ht="15" customHeight="1" x14ac:dyDescent="0.25">
      <c r="B23" s="26"/>
      <c r="C23" s="211" t="s">
        <v>2019</v>
      </c>
      <c r="D23" s="212"/>
      <c r="E23" s="212"/>
      <c r="F23" s="26"/>
    </row>
    <row r="24" spans="1:7" ht="15" customHeight="1" x14ac:dyDescent="0.25">
      <c r="B24" s="26"/>
      <c r="C24" s="212"/>
      <c r="D24" s="212"/>
      <c r="E24" s="212"/>
      <c r="F24" s="26"/>
    </row>
    <row r="25" spans="1:7" x14ac:dyDescent="0.25">
      <c r="B25" s="26"/>
      <c r="C25" s="26"/>
      <c r="D25" s="26"/>
      <c r="E25" s="26"/>
      <c r="F25" s="26"/>
    </row>
    <row r="26" spans="1:7" x14ac:dyDescent="0.25">
      <c r="B26" s="26"/>
      <c r="C26" s="26"/>
      <c r="D26" s="26"/>
      <c r="E26" s="26"/>
      <c r="F26" s="26"/>
    </row>
    <row r="27" spans="1:7" x14ac:dyDescent="0.25">
      <c r="B27" s="26"/>
      <c r="C27" s="26"/>
      <c r="D27" s="26"/>
      <c r="E27" s="26"/>
      <c r="F27" s="26"/>
    </row>
    <row r="28" spans="1:7" x14ac:dyDescent="0.25">
      <c r="B28" s="26"/>
      <c r="C28" s="26"/>
      <c r="D28" s="26"/>
      <c r="E28" s="26"/>
      <c r="F28" s="26"/>
    </row>
    <row r="29" spans="1:7" x14ac:dyDescent="0.25">
      <c r="B29" s="26"/>
      <c r="C29" s="26"/>
      <c r="D29" s="26"/>
      <c r="E29" s="26"/>
      <c r="F29" s="26"/>
    </row>
    <row r="30" spans="1:7" x14ac:dyDescent="0.25">
      <c r="B30" s="213" t="s">
        <v>1926</v>
      </c>
      <c r="C30" s="213"/>
      <c r="D30" s="213"/>
      <c r="E30" s="213"/>
      <c r="F30" s="213"/>
    </row>
    <row r="31" spans="1:7" x14ac:dyDescent="0.25">
      <c r="B31" s="213"/>
      <c r="C31" s="213"/>
      <c r="D31" s="213"/>
      <c r="E31" s="213"/>
      <c r="F31" s="213"/>
    </row>
    <row r="32" spans="1:7" x14ac:dyDescent="0.25">
      <c r="B32" s="213"/>
      <c r="C32" s="213"/>
      <c r="D32" s="213"/>
      <c r="E32" s="213"/>
      <c r="F32" s="213"/>
    </row>
    <row r="33" spans="2:6" ht="14.45" customHeight="1" x14ac:dyDescent="0.25">
      <c r="B33" s="213"/>
      <c r="C33" s="213"/>
      <c r="D33" s="213"/>
      <c r="E33" s="213"/>
      <c r="F33" s="213"/>
    </row>
    <row r="34" spans="2:6" x14ac:dyDescent="0.25">
      <c r="B34" s="213"/>
      <c r="C34" s="213"/>
      <c r="D34" s="213"/>
      <c r="E34" s="213"/>
      <c r="F34" s="213"/>
    </row>
    <row r="35" spans="2:6" x14ac:dyDescent="0.25">
      <c r="B35" s="213"/>
      <c r="C35" s="213"/>
      <c r="D35" s="213"/>
      <c r="E35" s="213"/>
      <c r="F35" s="213"/>
    </row>
  </sheetData>
  <mergeCells count="2">
    <mergeCell ref="C23:E24"/>
    <mergeCell ref="B30:F35"/>
  </mergeCells>
  <pageMargins left="0.70866141732283472" right="0.70866141732283472" top="0.74803149606299213" bottom="0.74803149606299213" header="0.31496062992125984" footer="0.31496062992125984"/>
  <pageSetup paperSize="9" scale="92" firstPageNumber="52" fitToHeight="0" orientation="portrait" r:id="rId1"/>
  <headerFooter>
    <oddHeader>&amp;L&amp;"Arial,Normal"&amp;10Prosense Fiyat Listeleri PFY2019-1</oddHeader>
    <oddFooter>Sayfa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tabColor theme="0" tint="-0.14999847407452621"/>
    <pageSetUpPr fitToPage="1"/>
  </sheetPr>
  <dimension ref="A1:I36"/>
  <sheetViews>
    <sheetView showGridLines="0" view="pageBreakPreview" topLeftCell="A7" zoomScaleNormal="100" zoomScaleSheetLayoutView="100" workbookViewId="0">
      <selection activeCell="C21" sqref="C21:E32"/>
    </sheetView>
  </sheetViews>
  <sheetFormatPr defaultColWidth="8.7109375" defaultRowHeight="15" x14ac:dyDescent="0.25"/>
  <cols>
    <col min="1" max="2" width="9.7109375" style="3" customWidth="1"/>
    <col min="3" max="3" width="19.28515625" style="3" customWidth="1"/>
    <col min="4" max="5" width="15.7109375" style="3" customWidth="1"/>
    <col min="6" max="6" width="16.28515625" style="3" customWidth="1"/>
    <col min="7" max="7" width="8.28515625" style="4" customWidth="1"/>
    <col min="8" max="8" width="10.28515625" bestFit="1" customWidth="1"/>
    <col min="9" max="9" width="12.140625" bestFit="1" customWidth="1"/>
  </cols>
  <sheetData>
    <row r="1" spans="1:9" s="32" customFormat="1" ht="28.5" customHeight="1" x14ac:dyDescent="0.25">
      <c r="A1" s="223" t="s">
        <v>2027</v>
      </c>
      <c r="B1" s="223"/>
      <c r="C1" s="223"/>
      <c r="D1" s="223"/>
      <c r="E1" s="223"/>
      <c r="F1" s="223"/>
      <c r="G1" s="223"/>
    </row>
    <row r="2" spans="1:9" x14ac:dyDescent="0.25">
      <c r="A2" s="36"/>
      <c r="B2" s="57"/>
      <c r="C2" s="57"/>
      <c r="D2" s="57"/>
      <c r="E2" s="57"/>
      <c r="F2" s="57"/>
      <c r="G2" s="57"/>
    </row>
    <row r="3" spans="1:9" x14ac:dyDescent="0.25">
      <c r="A3" s="117"/>
      <c r="B3" s="118"/>
      <c r="C3" s="118"/>
      <c r="D3" s="118"/>
      <c r="E3" s="118"/>
      <c r="F3" s="118"/>
      <c r="G3" s="118"/>
    </row>
    <row r="4" spans="1:9" x14ac:dyDescent="0.25">
      <c r="A4" s="117"/>
      <c r="B4" s="118"/>
      <c r="C4" s="118"/>
      <c r="D4" s="118"/>
      <c r="E4" s="118"/>
      <c r="F4" s="118"/>
      <c r="G4" s="118"/>
    </row>
    <row r="5" spans="1:9" x14ac:dyDescent="0.25">
      <c r="A5" s="117"/>
      <c r="B5" s="118"/>
      <c r="C5" s="118"/>
      <c r="D5" s="118"/>
      <c r="E5" s="118"/>
      <c r="F5" s="118"/>
      <c r="G5" s="118"/>
    </row>
    <row r="6" spans="1:9" x14ac:dyDescent="0.25">
      <c r="A6" s="117"/>
      <c r="B6" s="118"/>
      <c r="C6" s="118"/>
      <c r="D6" s="118"/>
      <c r="E6" s="118"/>
      <c r="F6" s="118"/>
      <c r="G6" s="118"/>
    </row>
    <row r="7" spans="1:9" ht="18.75" thickBot="1" x14ac:dyDescent="0.3">
      <c r="A7" s="25"/>
      <c r="B7" s="26"/>
      <c r="C7" s="26"/>
      <c r="D7" s="26"/>
      <c r="E7" s="26"/>
      <c r="F7" s="26"/>
      <c r="G7" s="27"/>
    </row>
    <row r="8" spans="1:9" ht="16.5" customHeight="1" thickBot="1" x14ac:dyDescent="0.3">
      <c r="A8" s="25"/>
      <c r="B8" s="26"/>
      <c r="C8" s="74" t="s">
        <v>2024</v>
      </c>
      <c r="D8" s="75" t="s">
        <v>2025</v>
      </c>
      <c r="E8" s="103" t="s">
        <v>2026</v>
      </c>
      <c r="F8" s="101"/>
      <c r="G8" s="27"/>
    </row>
    <row r="9" spans="1:9" ht="16.5" thickBot="1" x14ac:dyDescent="0.3">
      <c r="B9" s="6"/>
      <c r="C9" s="49" t="s">
        <v>2</v>
      </c>
      <c r="D9" s="61" t="s">
        <v>3</v>
      </c>
      <c r="E9" s="104">
        <v>0</v>
      </c>
      <c r="F9" s="102"/>
      <c r="I9" s="99"/>
    </row>
    <row r="10" spans="1:9" s="8" customFormat="1" ht="15.75" thickBot="1" x14ac:dyDescent="0.3">
      <c r="B10" s="7"/>
      <c r="C10" s="49" t="s">
        <v>2020</v>
      </c>
      <c r="D10" s="61" t="s">
        <v>13</v>
      </c>
      <c r="E10" s="104">
        <v>0</v>
      </c>
      <c r="F10" s="102"/>
      <c r="G10" s="30"/>
      <c r="H10"/>
    </row>
    <row r="11" spans="1:9" ht="15.75" customHeight="1" thickBot="1" x14ac:dyDescent="0.3">
      <c r="A11"/>
      <c r="C11" s="49" t="s">
        <v>2021</v>
      </c>
      <c r="D11" s="61" t="s">
        <v>1</v>
      </c>
      <c r="E11" s="104">
        <v>0</v>
      </c>
      <c r="F11" s="102"/>
      <c r="G11" s="6"/>
    </row>
    <row r="12" spans="1:9" ht="15.75" customHeight="1" thickBot="1" x14ac:dyDescent="0.3">
      <c r="A12"/>
      <c r="C12" s="49" t="s">
        <v>2022</v>
      </c>
      <c r="D12" s="61" t="s">
        <v>12</v>
      </c>
      <c r="E12" s="104">
        <v>0</v>
      </c>
      <c r="F12" s="102"/>
      <c r="G12" s="6"/>
    </row>
    <row r="13" spans="1:9" ht="16.5" thickBot="1" x14ac:dyDescent="0.3">
      <c r="A13"/>
      <c r="C13" s="49" t="s">
        <v>14</v>
      </c>
      <c r="D13" s="61" t="s">
        <v>15</v>
      </c>
      <c r="E13" s="104">
        <v>0</v>
      </c>
      <c r="F13" s="102"/>
      <c r="G13" s="6"/>
    </row>
    <row r="14" spans="1:9" ht="16.5" thickBot="1" x14ac:dyDescent="0.3">
      <c r="A14"/>
      <c r="C14" s="49" t="s">
        <v>2023</v>
      </c>
      <c r="D14" s="61" t="s">
        <v>70</v>
      </c>
      <c r="E14" s="104">
        <v>0</v>
      </c>
      <c r="F14" s="102"/>
      <c r="G14" s="6"/>
    </row>
    <row r="15" spans="1:9" ht="15.75" x14ac:dyDescent="0.25">
      <c r="A15"/>
      <c r="C15" s="51"/>
      <c r="D15" s="50"/>
      <c r="E15" s="34"/>
      <c r="F15" s="34"/>
      <c r="G15" s="6"/>
    </row>
    <row r="16" spans="1:9" ht="15.75" x14ac:dyDescent="0.25">
      <c r="B16" s="6"/>
      <c r="C16" s="60" t="s">
        <v>2028</v>
      </c>
      <c r="D16" s="60" t="s">
        <v>4</v>
      </c>
      <c r="E16" s="22"/>
      <c r="F16" s="6"/>
      <c r="G16" s="9"/>
    </row>
    <row r="17" spans="1:7" ht="15.75" x14ac:dyDescent="0.25">
      <c r="B17" s="6"/>
      <c r="C17" s="60"/>
      <c r="D17" s="60"/>
      <c r="E17" s="53"/>
      <c r="F17" s="6"/>
      <c r="G17" s="9"/>
    </row>
    <row r="18" spans="1:7" ht="15.75" x14ac:dyDescent="0.25">
      <c r="B18" s="6"/>
      <c r="C18" s="60"/>
      <c r="D18" s="60"/>
      <c r="E18" s="54"/>
      <c r="F18" s="6"/>
      <c r="G18" s="9"/>
    </row>
    <row r="19" spans="1:7" ht="15.75" x14ac:dyDescent="0.25">
      <c r="B19" s="23"/>
      <c r="C19" s="60"/>
      <c r="D19" s="60"/>
      <c r="E19" s="54"/>
      <c r="F19" s="29"/>
      <c r="G19" s="31"/>
    </row>
    <row r="20" spans="1:7" ht="16.5" thickBot="1" x14ac:dyDescent="0.3">
      <c r="B20" s="23"/>
      <c r="C20" s="52"/>
      <c r="D20" s="52"/>
      <c r="E20" s="54"/>
      <c r="F20" s="28"/>
    </row>
    <row r="21" spans="1:7" ht="14.45" customHeight="1" x14ac:dyDescent="0.25">
      <c r="A21" s="7"/>
      <c r="C21" s="214" t="s">
        <v>2906</v>
      </c>
      <c r="D21" s="215"/>
      <c r="E21" s="216"/>
    </row>
    <row r="22" spans="1:7" x14ac:dyDescent="0.25">
      <c r="C22" s="217"/>
      <c r="D22" s="218"/>
      <c r="E22" s="219"/>
    </row>
    <row r="23" spans="1:7" x14ac:dyDescent="0.25">
      <c r="C23" s="217"/>
      <c r="D23" s="218"/>
      <c r="E23" s="219"/>
    </row>
    <row r="24" spans="1:7" x14ac:dyDescent="0.25">
      <c r="C24" s="217"/>
      <c r="D24" s="218"/>
      <c r="E24" s="219"/>
    </row>
    <row r="25" spans="1:7" x14ac:dyDescent="0.25">
      <c r="C25" s="217"/>
      <c r="D25" s="218"/>
      <c r="E25" s="219"/>
    </row>
    <row r="26" spans="1:7" x14ac:dyDescent="0.25">
      <c r="C26" s="217"/>
      <c r="D26" s="218"/>
      <c r="E26" s="219"/>
    </row>
    <row r="27" spans="1:7" x14ac:dyDescent="0.25">
      <c r="C27" s="217"/>
      <c r="D27" s="218"/>
      <c r="E27" s="219"/>
    </row>
    <row r="28" spans="1:7" x14ac:dyDescent="0.25">
      <c r="C28" s="217"/>
      <c r="D28" s="218"/>
      <c r="E28" s="219"/>
    </row>
    <row r="29" spans="1:7" x14ac:dyDescent="0.25">
      <c r="C29" s="217"/>
      <c r="D29" s="218"/>
      <c r="E29" s="219"/>
    </row>
    <row r="30" spans="1:7" x14ac:dyDescent="0.25">
      <c r="C30" s="217"/>
      <c r="D30" s="218"/>
      <c r="E30" s="219"/>
    </row>
    <row r="31" spans="1:7" x14ac:dyDescent="0.25">
      <c r="C31" s="217"/>
      <c r="D31" s="218"/>
      <c r="E31" s="219"/>
    </row>
    <row r="32" spans="1:7" ht="15.75" thickBot="1" x14ac:dyDescent="0.3">
      <c r="C32" s="220"/>
      <c r="D32" s="221"/>
      <c r="E32" s="222"/>
    </row>
    <row r="33" spans="4:5" ht="15.75" thickBot="1" x14ac:dyDescent="0.3"/>
    <row r="34" spans="4:5" ht="15" customHeight="1" x14ac:dyDescent="0.25">
      <c r="D34" s="224" t="s">
        <v>2029</v>
      </c>
      <c r="E34" s="225"/>
    </row>
    <row r="35" spans="4:5" x14ac:dyDescent="0.25">
      <c r="D35" s="226"/>
      <c r="E35" s="227"/>
    </row>
    <row r="36" spans="4:5" ht="15.75" thickBot="1" x14ac:dyDescent="0.3">
      <c r="D36" s="228"/>
      <c r="E36" s="229"/>
    </row>
  </sheetData>
  <mergeCells count="3">
    <mergeCell ref="C21:E32"/>
    <mergeCell ref="A1:G1"/>
    <mergeCell ref="D34:E36"/>
  </mergeCells>
  <pageMargins left="0.70866141732283472" right="0.70866141732283472" top="0.74803149606299213" bottom="0.74803149606299213" header="0.31496062992125984" footer="0.31496062992125984"/>
  <pageSetup paperSize="9" scale="92" firstPageNumber="52" fitToHeight="0" orientation="portrait" r:id="rId1"/>
  <headerFooter>
    <oddFooter>Sayfa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ED59-7261-43BE-B18C-EF6D4C7A2A95}">
  <sheetPr>
    <tabColor rgb="FFFFFF00"/>
  </sheetPr>
  <dimension ref="A1:F41"/>
  <sheetViews>
    <sheetView showGridLines="0" view="pageBreakPreview" topLeftCell="A31" zoomScaleNormal="100" zoomScaleSheetLayoutView="100" zoomScalePageLayoutView="80" workbookViewId="0">
      <selection activeCell="B25" sqref="B25"/>
    </sheetView>
  </sheetViews>
  <sheetFormatPr defaultColWidth="8.7109375" defaultRowHeight="14.25" x14ac:dyDescent="0.2"/>
  <cols>
    <col min="1" max="1" width="14.7109375" style="1" bestFit="1" customWidth="1"/>
    <col min="2" max="2" width="43.140625" style="1" customWidth="1"/>
    <col min="3" max="3" width="9.28515625" style="40" bestFit="1" customWidth="1"/>
    <col min="4" max="4" width="10.28515625" style="47" bestFit="1" customWidth="1"/>
    <col min="5" max="5" width="8.7109375" style="33" bestFit="1" customWidth="1"/>
    <col min="6" max="6" width="8.7109375" style="5" bestFit="1" customWidth="1"/>
    <col min="7" max="16384" width="8.7109375" style="1"/>
  </cols>
  <sheetData>
    <row r="1" spans="1:6" s="10" customFormat="1" ht="25.5" x14ac:dyDescent="0.35">
      <c r="A1" s="231" t="s">
        <v>2059</v>
      </c>
      <c r="B1" s="231"/>
      <c r="C1" s="232"/>
      <c r="D1" s="232"/>
      <c r="E1" s="69"/>
      <c r="F1" s="69"/>
    </row>
    <row r="2" spans="1:6" s="13" customFormat="1" ht="25.5" customHeight="1" x14ac:dyDescent="0.3">
      <c r="A2" s="11"/>
      <c r="B2" s="12"/>
      <c r="C2" s="41"/>
      <c r="D2" s="42"/>
      <c r="E2" s="35"/>
      <c r="F2" s="17"/>
    </row>
    <row r="3" spans="1:6" s="13" customFormat="1" ht="25.5" customHeight="1" x14ac:dyDescent="0.3">
      <c r="A3" s="233" t="s">
        <v>2030</v>
      </c>
      <c r="B3" s="233"/>
      <c r="C3" s="233"/>
      <c r="D3" s="233"/>
      <c r="E3" s="233"/>
      <c r="F3" s="233"/>
    </row>
    <row r="4" spans="1:6" s="13" customFormat="1" ht="25.5" customHeight="1" x14ac:dyDescent="0.3">
      <c r="A4" s="233"/>
      <c r="B4" s="233"/>
      <c r="C4" s="233"/>
      <c r="D4" s="233"/>
      <c r="E4" s="233"/>
      <c r="F4" s="233"/>
    </row>
    <row r="5" spans="1:6" s="13" customFormat="1" ht="25.5" customHeight="1" x14ac:dyDescent="0.3">
      <c r="A5" s="233"/>
      <c r="B5" s="233"/>
      <c r="C5" s="233"/>
      <c r="D5" s="233"/>
      <c r="E5" s="233"/>
      <c r="F5" s="233"/>
    </row>
    <row r="6" spans="1:6" s="13" customFormat="1" ht="25.5" customHeight="1" x14ac:dyDescent="0.3">
      <c r="A6" s="233"/>
      <c r="B6" s="233"/>
      <c r="C6" s="233"/>
      <c r="D6" s="233"/>
      <c r="E6" s="233"/>
      <c r="F6" s="233"/>
    </row>
    <row r="7" spans="1:6" s="13" customFormat="1" ht="25.5" customHeight="1" x14ac:dyDescent="0.3">
      <c r="A7" s="233"/>
      <c r="B7" s="233"/>
      <c r="C7" s="233"/>
      <c r="D7" s="233"/>
      <c r="E7" s="233"/>
      <c r="F7" s="233"/>
    </row>
    <row r="8" spans="1:6" s="13" customFormat="1" ht="25.5" customHeight="1" x14ac:dyDescent="0.3">
      <c r="A8" s="144" t="s">
        <v>2061</v>
      </c>
      <c r="B8" s="12"/>
      <c r="C8" s="41"/>
      <c r="D8" s="42"/>
      <c r="E8" s="35"/>
      <c r="F8" s="17"/>
    </row>
    <row r="9" spans="1:6" s="13" customFormat="1" ht="25.5" customHeight="1" x14ac:dyDescent="0.3">
      <c r="A9" s="233" t="s">
        <v>2031</v>
      </c>
      <c r="B9" s="234"/>
      <c r="C9" s="41"/>
      <c r="D9" s="42"/>
      <c r="E9" s="35"/>
      <c r="F9" s="17"/>
    </row>
    <row r="10" spans="1:6" s="13" customFormat="1" ht="25.5" customHeight="1" x14ac:dyDescent="0.3">
      <c r="A10" s="234"/>
      <c r="B10" s="234"/>
      <c r="C10" s="41"/>
      <c r="D10" s="42"/>
      <c r="E10" s="35"/>
      <c r="F10" s="17"/>
    </row>
    <row r="11" spans="1:6" s="13" customFormat="1" ht="25.5" customHeight="1" x14ac:dyDescent="0.3">
      <c r="A11" s="234"/>
      <c r="B11" s="234"/>
      <c r="C11" s="41"/>
      <c r="D11" s="42"/>
      <c r="E11" s="35"/>
      <c r="F11" s="17"/>
    </row>
    <row r="12" spans="1:6" s="13" customFormat="1" ht="25.5" customHeight="1" x14ac:dyDescent="0.3">
      <c r="A12" s="234"/>
      <c r="B12" s="234"/>
      <c r="C12" s="41"/>
      <c r="D12" s="42"/>
      <c r="E12" s="35"/>
      <c r="F12" s="17"/>
    </row>
    <row r="13" spans="1:6" s="13" customFormat="1" ht="25.5" customHeight="1" x14ac:dyDescent="0.3">
      <c r="A13" s="234"/>
      <c r="B13" s="234"/>
      <c r="C13" s="41"/>
      <c r="D13" s="42"/>
      <c r="E13" s="35"/>
      <c r="F13" s="17"/>
    </row>
    <row r="14" spans="1:6" s="13" customFormat="1" ht="25.5" customHeight="1" x14ac:dyDescent="0.3">
      <c r="A14" s="234"/>
      <c r="B14" s="234"/>
      <c r="C14" s="41"/>
      <c r="D14" s="42"/>
      <c r="E14" s="35"/>
      <c r="F14" s="17"/>
    </row>
    <row r="15" spans="1:6" s="13" customFormat="1" ht="25.5" customHeight="1" x14ac:dyDescent="0.3">
      <c r="A15" s="234"/>
      <c r="B15" s="234"/>
      <c r="C15" s="145"/>
      <c r="D15" s="145"/>
      <c r="E15" s="35"/>
      <c r="F15" s="17"/>
    </row>
    <row r="16" spans="1:6" s="13" customFormat="1" ht="25.5" customHeight="1" x14ac:dyDescent="0.3">
      <c r="A16" s="235" t="s">
        <v>2032</v>
      </c>
      <c r="B16" s="236"/>
      <c r="C16" s="236"/>
      <c r="D16" s="236"/>
      <c r="E16" s="236"/>
      <c r="F16" s="236"/>
    </row>
    <row r="17" spans="1:6" s="13" customFormat="1" ht="25.5" customHeight="1" x14ac:dyDescent="0.3">
      <c r="A17" s="236"/>
      <c r="B17" s="236"/>
      <c r="C17" s="236"/>
      <c r="D17" s="236"/>
      <c r="E17" s="236"/>
      <c r="F17" s="236"/>
    </row>
    <row r="18" spans="1:6" s="13" customFormat="1" ht="25.5" customHeight="1" x14ac:dyDescent="0.3">
      <c r="A18" s="236"/>
      <c r="B18" s="236"/>
      <c r="C18" s="236"/>
      <c r="D18" s="236"/>
      <c r="E18" s="236"/>
      <c r="F18" s="236"/>
    </row>
    <row r="19" spans="1:6" s="10" customFormat="1" ht="25.5" x14ac:dyDescent="0.35">
      <c r="A19" s="230" t="s">
        <v>2033</v>
      </c>
      <c r="B19" s="230"/>
      <c r="C19" s="68"/>
      <c r="D19" s="68"/>
      <c r="E19" s="69" t="str">
        <f>'İskonto Planı'!D16</f>
        <v>€</v>
      </c>
      <c r="F19" s="69"/>
    </row>
    <row r="20" spans="1:6" s="13" customFormat="1" ht="16.5" x14ac:dyDescent="0.3">
      <c r="A20" s="11"/>
      <c r="B20" s="12"/>
      <c r="C20" s="41"/>
      <c r="D20" s="42"/>
      <c r="E20" s="35"/>
      <c r="F20" s="17"/>
    </row>
    <row r="21" spans="1:6" s="14" customFormat="1" ht="25.5" customHeight="1" x14ac:dyDescent="0.2">
      <c r="A21" s="189" t="s">
        <v>2054</v>
      </c>
      <c r="B21" s="71" t="s">
        <v>2024</v>
      </c>
      <c r="C21" s="72" t="s">
        <v>2055</v>
      </c>
      <c r="D21" s="72" t="s">
        <v>2056</v>
      </c>
      <c r="E21" s="73" t="s">
        <v>2057</v>
      </c>
      <c r="F21" s="190" t="s">
        <v>2058</v>
      </c>
    </row>
    <row r="22" spans="1:6" s="64" customFormat="1" ht="25.5" customHeight="1" x14ac:dyDescent="0.25">
      <c r="A22" s="105" t="s">
        <v>1901</v>
      </c>
      <c r="B22" s="65" t="s">
        <v>2034</v>
      </c>
      <c r="C22" s="113">
        <v>0</v>
      </c>
      <c r="D22" s="114">
        <f t="shared" ref="D22:D41" si="0">+C22*(1-E22)</f>
        <v>0</v>
      </c>
      <c r="E22" s="84">
        <f>VLOOKUP(F22,'İskonto Planı'!D:E,2,0)</f>
        <v>0</v>
      </c>
      <c r="F22" s="106" t="s">
        <v>70</v>
      </c>
    </row>
    <row r="23" spans="1:6" s="64" customFormat="1" ht="25.5" customHeight="1" x14ac:dyDescent="0.25">
      <c r="A23" s="105" t="s">
        <v>1902</v>
      </c>
      <c r="B23" s="65" t="s">
        <v>2035</v>
      </c>
      <c r="C23" s="113">
        <v>0</v>
      </c>
      <c r="D23" s="114">
        <f t="shared" si="0"/>
        <v>0</v>
      </c>
      <c r="E23" s="84">
        <f>VLOOKUP(F23,'İskonto Planı'!D:E,2,0)</f>
        <v>0</v>
      </c>
      <c r="F23" s="106" t="s">
        <v>70</v>
      </c>
    </row>
    <row r="24" spans="1:6" s="64" customFormat="1" ht="25.5" customHeight="1" x14ac:dyDescent="0.25">
      <c r="A24" s="105" t="s">
        <v>1903</v>
      </c>
      <c r="B24" s="65" t="s">
        <v>2036</v>
      </c>
      <c r="C24" s="113">
        <v>0</v>
      </c>
      <c r="D24" s="114">
        <f t="shared" si="0"/>
        <v>0</v>
      </c>
      <c r="E24" s="84">
        <f>VLOOKUP(F24,'İskonto Planı'!D:E,2,0)</f>
        <v>0</v>
      </c>
      <c r="F24" s="106" t="s">
        <v>70</v>
      </c>
    </row>
    <row r="25" spans="1:6" s="64" customFormat="1" ht="25.5" customHeight="1" x14ac:dyDescent="0.25">
      <c r="A25" s="105" t="s">
        <v>1904</v>
      </c>
      <c r="B25" s="65" t="s">
        <v>2037</v>
      </c>
      <c r="C25" s="113">
        <v>0</v>
      </c>
      <c r="D25" s="114">
        <f t="shared" si="0"/>
        <v>0</v>
      </c>
      <c r="E25" s="84">
        <f>VLOOKUP(F25,'İskonto Planı'!D:E,2,0)</f>
        <v>0</v>
      </c>
      <c r="F25" s="106" t="s">
        <v>70</v>
      </c>
    </row>
    <row r="26" spans="1:6" s="64" customFormat="1" ht="25.5" customHeight="1" x14ac:dyDescent="0.25">
      <c r="A26" s="105" t="s">
        <v>1905</v>
      </c>
      <c r="B26" s="65" t="s">
        <v>2038</v>
      </c>
      <c r="C26" s="113">
        <v>0</v>
      </c>
      <c r="D26" s="114">
        <f t="shared" si="0"/>
        <v>0</v>
      </c>
      <c r="E26" s="84">
        <f>VLOOKUP(F26,'İskonto Planı'!D:E,2,0)</f>
        <v>0</v>
      </c>
      <c r="F26" s="106" t="s">
        <v>70</v>
      </c>
    </row>
    <row r="27" spans="1:6" s="64" customFormat="1" ht="25.5" customHeight="1" x14ac:dyDescent="0.25">
      <c r="A27" s="105" t="s">
        <v>1906</v>
      </c>
      <c r="B27" s="65" t="s">
        <v>2039</v>
      </c>
      <c r="C27" s="113">
        <v>0</v>
      </c>
      <c r="D27" s="114">
        <f t="shared" si="0"/>
        <v>0</v>
      </c>
      <c r="E27" s="84">
        <f>VLOOKUP(F27,'İskonto Planı'!D:E,2,0)</f>
        <v>0</v>
      </c>
      <c r="F27" s="106" t="s">
        <v>70</v>
      </c>
    </row>
    <row r="28" spans="1:6" s="64" customFormat="1" ht="25.5" customHeight="1" x14ac:dyDescent="0.25">
      <c r="A28" s="105" t="s">
        <v>1907</v>
      </c>
      <c r="B28" s="65" t="s">
        <v>2040</v>
      </c>
      <c r="C28" s="113">
        <v>0</v>
      </c>
      <c r="D28" s="114">
        <f t="shared" si="0"/>
        <v>0</v>
      </c>
      <c r="E28" s="84">
        <f>VLOOKUP(F28,'İskonto Planı'!D:E,2,0)</f>
        <v>0</v>
      </c>
      <c r="F28" s="106" t="s">
        <v>70</v>
      </c>
    </row>
    <row r="29" spans="1:6" s="64" customFormat="1" ht="25.5" customHeight="1" x14ac:dyDescent="0.25">
      <c r="A29" s="105" t="s">
        <v>1908</v>
      </c>
      <c r="B29" s="65" t="s">
        <v>2041</v>
      </c>
      <c r="C29" s="113">
        <v>0</v>
      </c>
      <c r="D29" s="114">
        <f t="shared" si="0"/>
        <v>0</v>
      </c>
      <c r="E29" s="84">
        <f>VLOOKUP(F29,'İskonto Planı'!D:E,2,0)</f>
        <v>0</v>
      </c>
      <c r="F29" s="106" t="s">
        <v>70</v>
      </c>
    </row>
    <row r="30" spans="1:6" s="64" customFormat="1" ht="25.5" customHeight="1" x14ac:dyDescent="0.25">
      <c r="A30" s="105" t="s">
        <v>1909</v>
      </c>
      <c r="B30" s="65" t="s">
        <v>2042</v>
      </c>
      <c r="C30" s="113">
        <v>0</v>
      </c>
      <c r="D30" s="114">
        <f t="shared" si="0"/>
        <v>0</v>
      </c>
      <c r="E30" s="84">
        <f>VLOOKUP(F30,'İskonto Planı'!D:E,2,0)</f>
        <v>0</v>
      </c>
      <c r="F30" s="106" t="s">
        <v>70</v>
      </c>
    </row>
    <row r="31" spans="1:6" s="64" customFormat="1" ht="25.5" customHeight="1" x14ac:dyDescent="0.25">
      <c r="A31" s="105" t="s">
        <v>1910</v>
      </c>
      <c r="B31" s="65" t="s">
        <v>2043</v>
      </c>
      <c r="C31" s="113">
        <v>0</v>
      </c>
      <c r="D31" s="114">
        <f t="shared" si="0"/>
        <v>0</v>
      </c>
      <c r="E31" s="84">
        <f>VLOOKUP(F31,'İskonto Planı'!D:E,2,0)</f>
        <v>0</v>
      </c>
      <c r="F31" s="106" t="s">
        <v>70</v>
      </c>
    </row>
    <row r="32" spans="1:6" s="64" customFormat="1" ht="25.5" customHeight="1" x14ac:dyDescent="0.25">
      <c r="A32" s="105" t="s">
        <v>1911</v>
      </c>
      <c r="B32" s="65" t="s">
        <v>2044</v>
      </c>
      <c r="C32" s="113">
        <v>0</v>
      </c>
      <c r="D32" s="114">
        <f t="shared" si="0"/>
        <v>0</v>
      </c>
      <c r="E32" s="84">
        <f>VLOOKUP(F32,'İskonto Planı'!D:E,2,0)</f>
        <v>0</v>
      </c>
      <c r="F32" s="106" t="s">
        <v>70</v>
      </c>
    </row>
    <row r="33" spans="1:6" s="64" customFormat="1" ht="25.5" customHeight="1" x14ac:dyDescent="0.25">
      <c r="A33" s="105" t="s">
        <v>1912</v>
      </c>
      <c r="B33" s="65" t="s">
        <v>2045</v>
      </c>
      <c r="C33" s="113">
        <v>0</v>
      </c>
      <c r="D33" s="114">
        <f t="shared" si="0"/>
        <v>0</v>
      </c>
      <c r="E33" s="84">
        <f>VLOOKUP(F33,'İskonto Planı'!D:E,2,0)</f>
        <v>0</v>
      </c>
      <c r="F33" s="106" t="s">
        <v>70</v>
      </c>
    </row>
    <row r="34" spans="1:6" s="64" customFormat="1" ht="25.5" customHeight="1" x14ac:dyDescent="0.25">
      <c r="A34" s="105" t="s">
        <v>1913</v>
      </c>
      <c r="B34" s="65" t="s">
        <v>2046</v>
      </c>
      <c r="C34" s="113">
        <v>0</v>
      </c>
      <c r="D34" s="114">
        <f t="shared" si="0"/>
        <v>0</v>
      </c>
      <c r="E34" s="84">
        <f>VLOOKUP(F34,'İskonto Planı'!D:E,2,0)</f>
        <v>0</v>
      </c>
      <c r="F34" s="106" t="s">
        <v>70</v>
      </c>
    </row>
    <row r="35" spans="1:6" s="64" customFormat="1" ht="25.5" customHeight="1" x14ac:dyDescent="0.25">
      <c r="A35" s="105" t="s">
        <v>1914</v>
      </c>
      <c r="B35" s="65" t="s">
        <v>2047</v>
      </c>
      <c r="C35" s="113">
        <v>0</v>
      </c>
      <c r="D35" s="114">
        <f t="shared" si="0"/>
        <v>0</v>
      </c>
      <c r="E35" s="84">
        <f>VLOOKUP(F35,'İskonto Planı'!D:E,2,0)</f>
        <v>0</v>
      </c>
      <c r="F35" s="106" t="s">
        <v>70</v>
      </c>
    </row>
    <row r="36" spans="1:6" s="64" customFormat="1" ht="25.5" customHeight="1" x14ac:dyDescent="0.25">
      <c r="A36" s="105" t="s">
        <v>1915</v>
      </c>
      <c r="B36" s="65" t="s">
        <v>2048</v>
      </c>
      <c r="C36" s="113">
        <v>0</v>
      </c>
      <c r="D36" s="114">
        <f t="shared" si="0"/>
        <v>0</v>
      </c>
      <c r="E36" s="84">
        <f>VLOOKUP(F36,'İskonto Planı'!D:E,2,0)</f>
        <v>0</v>
      </c>
      <c r="F36" s="106" t="s">
        <v>70</v>
      </c>
    </row>
    <row r="37" spans="1:6" s="64" customFormat="1" ht="25.5" customHeight="1" x14ac:dyDescent="0.25">
      <c r="A37" s="105" t="s">
        <v>1916</v>
      </c>
      <c r="B37" s="65" t="s">
        <v>2049</v>
      </c>
      <c r="C37" s="113">
        <v>0</v>
      </c>
      <c r="D37" s="114">
        <f t="shared" si="0"/>
        <v>0</v>
      </c>
      <c r="E37" s="84">
        <f>VLOOKUP(F37,'İskonto Planı'!D:E,2,0)</f>
        <v>0</v>
      </c>
      <c r="F37" s="106" t="s">
        <v>70</v>
      </c>
    </row>
    <row r="38" spans="1:6" s="64" customFormat="1" ht="25.5" customHeight="1" x14ac:dyDescent="0.25">
      <c r="A38" s="105" t="s">
        <v>1917</v>
      </c>
      <c r="B38" s="65" t="s">
        <v>2050</v>
      </c>
      <c r="C38" s="113">
        <v>0</v>
      </c>
      <c r="D38" s="114">
        <f t="shared" si="0"/>
        <v>0</v>
      </c>
      <c r="E38" s="84">
        <f>VLOOKUP(F38,'İskonto Planı'!D:E,2,0)</f>
        <v>0</v>
      </c>
      <c r="F38" s="106" t="s">
        <v>70</v>
      </c>
    </row>
    <row r="39" spans="1:6" s="64" customFormat="1" ht="25.5" customHeight="1" x14ac:dyDescent="0.25">
      <c r="A39" s="105" t="s">
        <v>1918</v>
      </c>
      <c r="B39" s="65" t="s">
        <v>2051</v>
      </c>
      <c r="C39" s="113">
        <v>0</v>
      </c>
      <c r="D39" s="114">
        <f t="shared" si="0"/>
        <v>0</v>
      </c>
      <c r="E39" s="84">
        <f>VLOOKUP(F39,'İskonto Planı'!D:E,2,0)</f>
        <v>0</v>
      </c>
      <c r="F39" s="106" t="s">
        <v>70</v>
      </c>
    </row>
    <row r="40" spans="1:6" s="64" customFormat="1" ht="25.5" customHeight="1" x14ac:dyDescent="0.25">
      <c r="A40" s="105" t="s">
        <v>1919</v>
      </c>
      <c r="B40" s="65" t="s">
        <v>2052</v>
      </c>
      <c r="C40" s="113">
        <v>0</v>
      </c>
      <c r="D40" s="114">
        <f t="shared" si="0"/>
        <v>0</v>
      </c>
      <c r="E40" s="84">
        <f>VLOOKUP(F40,'İskonto Planı'!D:E,2,0)</f>
        <v>0</v>
      </c>
      <c r="F40" s="106" t="s">
        <v>70</v>
      </c>
    </row>
    <row r="41" spans="1:6" s="64" customFormat="1" ht="25.5" customHeight="1" x14ac:dyDescent="0.25">
      <c r="A41" s="105" t="s">
        <v>1920</v>
      </c>
      <c r="B41" s="65" t="s">
        <v>2053</v>
      </c>
      <c r="C41" s="113">
        <v>0</v>
      </c>
      <c r="D41" s="114">
        <f t="shared" si="0"/>
        <v>0</v>
      </c>
      <c r="E41" s="84">
        <f>VLOOKUP(F41,'İskonto Planı'!D:E,2,0)</f>
        <v>0</v>
      </c>
      <c r="F41" s="106" t="s">
        <v>70</v>
      </c>
    </row>
  </sheetData>
  <mergeCells count="6">
    <mergeCell ref="A19:B19"/>
    <mergeCell ref="A1:B1"/>
    <mergeCell ref="C1:D1"/>
    <mergeCell ref="A9:B15"/>
    <mergeCell ref="A3:F7"/>
    <mergeCell ref="A16:F18"/>
  </mergeCells>
  <pageMargins left="0.70866141732283472" right="0.70866141732283472" top="0.74803149606299213" bottom="0.74803149606299213" header="0.31496062992125984" footer="0.31496062992125984"/>
  <pageSetup paperSize="9" scale="92" firstPageNumber="52" fitToHeight="0" orientation="portrait" r:id="rId1"/>
  <headerFooter>
    <oddFooter>Sayfa &amp;P / &amp;N</oddFooter>
  </headerFooter>
  <rowBreaks count="1" manualBreakCount="1">
    <brk id="42"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ADA04-21BA-47C8-8BDE-0B4E9063E166}">
  <sheetPr codeName="Sayfa6">
    <tabColor rgb="FF92D050"/>
    <pageSetUpPr fitToPage="1"/>
  </sheetPr>
  <dimension ref="A1:N964"/>
  <sheetViews>
    <sheetView showGridLines="0" view="pageBreakPreview" zoomScale="70" zoomScaleNormal="100" zoomScaleSheetLayoutView="70" zoomScalePageLayoutView="80" workbookViewId="0">
      <selection activeCell="E33" sqref="E33"/>
    </sheetView>
  </sheetViews>
  <sheetFormatPr defaultColWidth="8.7109375" defaultRowHeight="21.75" customHeight="1" x14ac:dyDescent="0.2"/>
  <cols>
    <col min="1" max="1" width="5.140625" style="1" bestFit="1" customWidth="1"/>
    <col min="2" max="2" width="20.140625" style="1" bestFit="1" customWidth="1"/>
    <col min="3" max="3" width="15.7109375" style="1" bestFit="1" customWidth="1"/>
    <col min="4" max="4" width="16" style="1" bestFit="1" customWidth="1"/>
    <col min="5" max="5" width="34.7109375" style="1" bestFit="1" customWidth="1"/>
    <col min="6" max="6" width="16.28515625" style="1" bestFit="1" customWidth="1"/>
    <col min="7" max="7" width="24" style="1" bestFit="1" customWidth="1"/>
    <col min="8" max="8" width="82.5703125" style="1" customWidth="1"/>
    <col min="9" max="9" width="13" style="40" bestFit="1" customWidth="1"/>
    <col min="10" max="10" width="17.140625" style="47" bestFit="1" customWidth="1"/>
    <col min="11" max="11" width="17.7109375" style="33" bestFit="1" customWidth="1"/>
    <col min="12" max="12" width="17.7109375" style="5" bestFit="1" customWidth="1"/>
    <col min="13" max="13" width="12" style="1" bestFit="1" customWidth="1"/>
    <col min="14" max="14" width="12" style="1" customWidth="1"/>
    <col min="15" max="16384" width="8.7109375" style="1"/>
  </cols>
  <sheetData>
    <row r="1" spans="1:13" s="10" customFormat="1" ht="21.75" customHeight="1" x14ac:dyDescent="0.35">
      <c r="A1" s="68"/>
      <c r="B1" s="237" t="s">
        <v>2063</v>
      </c>
      <c r="C1" s="238"/>
      <c r="D1" s="238"/>
      <c r="E1" s="238"/>
      <c r="F1" s="238"/>
      <c r="G1" s="238"/>
      <c r="H1" s="238"/>
      <c r="I1" s="232"/>
      <c r="J1" s="232"/>
      <c r="K1" s="69"/>
      <c r="L1" s="69"/>
    </row>
    <row r="2" spans="1:13" ht="21.75" customHeight="1" x14ac:dyDescent="0.2">
      <c r="A2" s="121"/>
      <c r="B2" s="121"/>
      <c r="C2" s="121"/>
      <c r="D2" s="121"/>
      <c r="E2" s="121"/>
      <c r="F2" s="121"/>
      <c r="G2" s="121"/>
      <c r="H2" s="121"/>
      <c r="I2" s="121"/>
      <c r="J2" s="121"/>
      <c r="K2" s="121"/>
      <c r="L2" s="121"/>
    </row>
    <row r="3" spans="1:13" ht="21.75" customHeight="1" x14ac:dyDescent="0.2">
      <c r="A3" s="129"/>
      <c r="B3" s="241" t="s">
        <v>2881</v>
      </c>
      <c r="C3" s="241"/>
      <c r="D3" s="241"/>
      <c r="E3" s="241"/>
      <c r="F3" s="241"/>
      <c r="G3" s="241"/>
      <c r="H3" s="241"/>
      <c r="I3" s="241"/>
      <c r="J3" s="241"/>
      <c r="K3" s="241"/>
      <c r="L3" s="241"/>
      <c r="M3" s="241"/>
    </row>
    <row r="4" spans="1:13" ht="21.75" customHeight="1" x14ac:dyDescent="0.2">
      <c r="A4" s="129"/>
      <c r="B4" s="241"/>
      <c r="C4" s="241"/>
      <c r="D4" s="241"/>
      <c r="E4" s="241"/>
      <c r="F4" s="241"/>
      <c r="G4" s="241"/>
      <c r="H4" s="241"/>
      <c r="I4" s="241"/>
      <c r="J4" s="241"/>
      <c r="K4" s="241"/>
      <c r="L4" s="241"/>
      <c r="M4" s="241"/>
    </row>
    <row r="5" spans="1:13" ht="26.25" customHeight="1" x14ac:dyDescent="0.2">
      <c r="A5" s="129"/>
      <c r="B5" s="241"/>
      <c r="C5" s="241"/>
      <c r="D5" s="241"/>
      <c r="E5" s="241"/>
      <c r="F5" s="241"/>
      <c r="G5" s="241"/>
      <c r="H5" s="241"/>
      <c r="I5" s="241"/>
      <c r="J5" s="241"/>
      <c r="K5" s="241"/>
      <c r="L5" s="241"/>
      <c r="M5" s="241"/>
    </row>
    <row r="6" spans="1:13" ht="26.25" customHeight="1" x14ac:dyDescent="0.2">
      <c r="A6" s="123"/>
      <c r="B6" s="123" t="s">
        <v>2061</v>
      </c>
      <c r="C6" s="107"/>
      <c r="D6" s="107"/>
      <c r="E6" s="107"/>
      <c r="F6" s="123" t="s">
        <v>2062</v>
      </c>
      <c r="G6" s="107"/>
      <c r="H6" s="108"/>
      <c r="I6" s="109"/>
      <c r="J6" s="110"/>
      <c r="K6" s="111"/>
      <c r="L6" s="112"/>
    </row>
    <row r="7" spans="1:13" ht="26.25" customHeight="1" x14ac:dyDescent="0.2">
      <c r="A7" s="122"/>
      <c r="B7" s="240" t="s">
        <v>2060</v>
      </c>
      <c r="C7" s="240"/>
      <c r="D7" s="240"/>
      <c r="E7" s="240"/>
      <c r="F7" s="241" t="s">
        <v>3060</v>
      </c>
      <c r="G7" s="241"/>
      <c r="H7" s="108"/>
      <c r="I7" s="109"/>
      <c r="J7" s="110"/>
      <c r="K7" s="111"/>
      <c r="L7" s="112"/>
    </row>
    <row r="8" spans="1:13" ht="26.25" customHeight="1" x14ac:dyDescent="0.2">
      <c r="A8" s="122"/>
      <c r="B8" s="240"/>
      <c r="C8" s="240"/>
      <c r="D8" s="240"/>
      <c r="E8" s="240"/>
      <c r="F8" s="241"/>
      <c r="G8" s="241"/>
      <c r="H8" s="108"/>
      <c r="I8" s="109"/>
      <c r="J8" s="110"/>
      <c r="K8" s="111"/>
      <c r="L8" s="112"/>
    </row>
    <row r="9" spans="1:13" ht="26.25" customHeight="1" x14ac:dyDescent="0.2">
      <c r="A9" s="122"/>
      <c r="B9" s="240"/>
      <c r="C9" s="240"/>
      <c r="D9" s="240"/>
      <c r="E9" s="240"/>
      <c r="F9" s="241"/>
      <c r="G9" s="241"/>
      <c r="H9" s="108"/>
      <c r="I9" s="109"/>
      <c r="J9" s="110"/>
      <c r="K9" s="111"/>
      <c r="L9" s="112"/>
    </row>
    <row r="10" spans="1:13" ht="26.25" customHeight="1" x14ac:dyDescent="0.2">
      <c r="A10" s="122"/>
      <c r="B10" s="240"/>
      <c r="C10" s="240"/>
      <c r="D10" s="240"/>
      <c r="E10" s="240"/>
      <c r="F10" s="241"/>
      <c r="G10" s="241"/>
      <c r="H10" s="108"/>
      <c r="I10" s="109"/>
      <c r="J10" s="110"/>
      <c r="K10" s="111"/>
      <c r="L10" s="112"/>
    </row>
    <row r="11" spans="1:13" ht="26.25" customHeight="1" x14ac:dyDescent="0.2">
      <c r="A11" s="122"/>
      <c r="B11" s="240"/>
      <c r="C11" s="240"/>
      <c r="D11" s="240"/>
      <c r="E11" s="240"/>
      <c r="F11" s="241"/>
      <c r="G11" s="241"/>
      <c r="H11" s="108"/>
      <c r="I11" s="109"/>
      <c r="J11" s="110"/>
      <c r="K11" s="111"/>
      <c r="L11" s="112"/>
    </row>
    <row r="12" spans="1:13" ht="26.25" customHeight="1" x14ac:dyDescent="0.2">
      <c r="A12" s="122"/>
      <c r="B12" s="240"/>
      <c r="C12" s="240"/>
      <c r="D12" s="240"/>
      <c r="E12" s="240"/>
      <c r="F12" s="241"/>
      <c r="G12" s="241"/>
      <c r="H12" s="108"/>
      <c r="I12" s="109"/>
      <c r="J12" s="110"/>
      <c r="K12" s="111"/>
      <c r="L12" s="112"/>
    </row>
    <row r="13" spans="1:13" ht="26.25" customHeight="1" x14ac:dyDescent="0.2">
      <c r="A13" s="122"/>
      <c r="B13" s="240"/>
      <c r="C13" s="240"/>
      <c r="D13" s="240"/>
      <c r="E13" s="240"/>
      <c r="F13" s="241"/>
      <c r="G13" s="241"/>
      <c r="H13" s="108"/>
      <c r="I13" s="109"/>
      <c r="J13" s="110"/>
      <c r="K13" s="111"/>
      <c r="L13" s="112"/>
    </row>
    <row r="14" spans="1:13" ht="26.25" customHeight="1" x14ac:dyDescent="0.2">
      <c r="A14" s="122"/>
      <c r="B14" s="240"/>
      <c r="C14" s="240"/>
      <c r="D14" s="240"/>
      <c r="E14" s="240"/>
      <c r="F14" s="241"/>
      <c r="G14" s="241"/>
      <c r="H14" s="108"/>
      <c r="I14" s="109"/>
      <c r="J14" s="110"/>
      <c r="K14" s="111"/>
      <c r="L14" s="112"/>
    </row>
    <row r="15" spans="1:13" ht="26.25" customHeight="1" x14ac:dyDescent="0.2">
      <c r="A15" s="129"/>
      <c r="B15" s="241" t="s">
        <v>3081</v>
      </c>
      <c r="C15" s="241"/>
      <c r="D15" s="241"/>
      <c r="E15" s="241"/>
      <c r="F15" s="241"/>
      <c r="G15" s="241"/>
      <c r="H15" s="243" t="s">
        <v>3042</v>
      </c>
      <c r="I15" s="244" t="s">
        <v>3043</v>
      </c>
      <c r="J15" s="244"/>
      <c r="K15" s="244"/>
      <c r="L15" s="112"/>
    </row>
    <row r="16" spans="1:13" ht="26.25" customHeight="1" x14ac:dyDescent="0.2">
      <c r="A16" s="122"/>
      <c r="B16" s="241"/>
      <c r="C16" s="241"/>
      <c r="D16" s="241"/>
      <c r="E16" s="241"/>
      <c r="F16" s="239" t="s">
        <v>3045</v>
      </c>
      <c r="G16" s="239"/>
      <c r="H16" s="243"/>
      <c r="I16" s="244"/>
      <c r="J16" s="244"/>
      <c r="K16" s="244"/>
      <c r="L16" s="112"/>
    </row>
    <row r="17" spans="1:14" ht="26.25" customHeight="1" x14ac:dyDescent="0.2">
      <c r="A17" s="122"/>
      <c r="B17" s="241"/>
      <c r="C17" s="241"/>
      <c r="D17" s="241"/>
      <c r="E17" s="241"/>
      <c r="F17" s="239"/>
      <c r="G17" s="239"/>
      <c r="H17" s="151"/>
      <c r="K17" s="111"/>
      <c r="L17" s="112"/>
    </row>
    <row r="18" spans="1:14" ht="26.25" customHeight="1" x14ac:dyDescent="0.2">
      <c r="A18" s="122"/>
      <c r="B18" s="241"/>
      <c r="C18" s="241"/>
      <c r="D18" s="241"/>
      <c r="E18" s="241"/>
      <c r="F18" s="239"/>
      <c r="G18" s="239"/>
      <c r="H18" s="151"/>
      <c r="K18" s="111"/>
      <c r="L18" s="112"/>
    </row>
    <row r="19" spans="1:14" ht="26.25" customHeight="1" x14ac:dyDescent="0.2">
      <c r="A19" s="122"/>
      <c r="B19" s="241"/>
      <c r="C19" s="241"/>
      <c r="D19" s="241"/>
      <c r="E19" s="241"/>
      <c r="F19" s="239"/>
      <c r="G19" s="239"/>
      <c r="H19" s="151"/>
      <c r="I19" s="109"/>
      <c r="J19" s="110"/>
      <c r="K19" s="111"/>
      <c r="L19" s="112"/>
    </row>
    <row r="20" spans="1:14" ht="26.25" customHeight="1" x14ac:dyDescent="0.2">
      <c r="A20" s="122"/>
      <c r="B20" s="241"/>
      <c r="C20" s="241"/>
      <c r="D20" s="241"/>
      <c r="E20" s="241"/>
      <c r="F20" s="245" t="s">
        <v>3044</v>
      </c>
      <c r="G20" s="245"/>
      <c r="H20" s="245"/>
      <c r="I20" s="245"/>
      <c r="J20" s="245"/>
      <c r="K20" s="245"/>
      <c r="L20" s="245"/>
    </row>
    <row r="21" spans="1:14" ht="26.25" customHeight="1" x14ac:dyDescent="0.2">
      <c r="A21" s="131"/>
      <c r="B21" s="242"/>
      <c r="C21" s="242"/>
      <c r="D21" s="242"/>
      <c r="E21" s="242"/>
      <c r="F21" s="246"/>
      <c r="G21" s="246"/>
      <c r="H21" s="246"/>
      <c r="I21" s="246"/>
      <c r="J21" s="246"/>
      <c r="K21" s="246"/>
      <c r="L21" s="246"/>
    </row>
    <row r="22" spans="1:14" s="14" customFormat="1" ht="21.75" customHeight="1" x14ac:dyDescent="0.2">
      <c r="A22" s="124" t="s">
        <v>1924</v>
      </c>
      <c r="B22" s="124" t="s">
        <v>2054</v>
      </c>
      <c r="C22" s="125" t="s">
        <v>2064</v>
      </c>
      <c r="D22" s="125" t="s">
        <v>2065</v>
      </c>
      <c r="E22" s="125" t="s">
        <v>2066</v>
      </c>
      <c r="F22" s="125" t="s">
        <v>2067</v>
      </c>
      <c r="G22" s="125" t="s">
        <v>2068</v>
      </c>
      <c r="H22" s="125" t="s">
        <v>2024</v>
      </c>
      <c r="I22" s="126" t="s">
        <v>2069</v>
      </c>
      <c r="J22" s="126" t="s">
        <v>2070</v>
      </c>
      <c r="K22" s="127" t="s">
        <v>2071</v>
      </c>
      <c r="L22" s="128" t="s">
        <v>2072</v>
      </c>
    </row>
    <row r="23" spans="1:14" s="178" customFormat="1" ht="21.75" customHeight="1" x14ac:dyDescent="0.2">
      <c r="A23" s="181">
        <v>1</v>
      </c>
      <c r="B23" s="95" t="s">
        <v>279</v>
      </c>
      <c r="C23" s="96" t="s">
        <v>2073</v>
      </c>
      <c r="D23" s="87" t="s">
        <v>482</v>
      </c>
      <c r="E23" s="87" t="s">
        <v>484</v>
      </c>
      <c r="F23" s="87" t="s">
        <v>2074</v>
      </c>
      <c r="G23" s="87" t="s">
        <v>968</v>
      </c>
      <c r="H23" s="191" t="s">
        <v>2145</v>
      </c>
      <c r="I23" s="205">
        <v>2350</v>
      </c>
      <c r="J23" s="115">
        <f t="shared" ref="J23:J86" si="0">+I23*(1-K23)</f>
        <v>2350</v>
      </c>
      <c r="K23" s="84">
        <f>VLOOKUP(L23,'İskonto Planı'!D:E,2,0)</f>
        <v>0</v>
      </c>
      <c r="L23" s="98" t="s">
        <v>3</v>
      </c>
    </row>
    <row r="24" spans="1:14" s="178" customFormat="1" ht="21.75" customHeight="1" x14ac:dyDescent="0.2">
      <c r="A24" s="181">
        <v>2</v>
      </c>
      <c r="B24" s="95" t="s">
        <v>335</v>
      </c>
      <c r="C24" s="96" t="s">
        <v>2073</v>
      </c>
      <c r="D24" s="87" t="s">
        <v>482</v>
      </c>
      <c r="E24" s="87" t="s">
        <v>484</v>
      </c>
      <c r="F24" s="87" t="s">
        <v>2074</v>
      </c>
      <c r="G24" s="87" t="s">
        <v>2075</v>
      </c>
      <c r="H24" s="192" t="s">
        <v>2146</v>
      </c>
      <c r="I24" s="205">
        <v>2550</v>
      </c>
      <c r="J24" s="115">
        <f t="shared" si="0"/>
        <v>2550</v>
      </c>
      <c r="K24" s="84">
        <f>VLOOKUP(L24,'İskonto Planı'!D:E,2,0)</f>
        <v>0</v>
      </c>
      <c r="L24" s="98" t="s">
        <v>3</v>
      </c>
    </row>
    <row r="25" spans="1:14" s="178" customFormat="1" ht="21.75" customHeight="1" x14ac:dyDescent="0.2">
      <c r="A25" s="181">
        <v>3</v>
      </c>
      <c r="B25" s="95" t="s">
        <v>405</v>
      </c>
      <c r="C25" s="96" t="s">
        <v>2073</v>
      </c>
      <c r="D25" s="87" t="s">
        <v>482</v>
      </c>
      <c r="E25" s="87" t="s">
        <v>484</v>
      </c>
      <c r="F25" s="87" t="s">
        <v>2076</v>
      </c>
      <c r="G25" s="87" t="s">
        <v>968</v>
      </c>
      <c r="H25" s="192" t="s">
        <v>2147</v>
      </c>
      <c r="I25" s="205">
        <v>2950</v>
      </c>
      <c r="J25" s="115">
        <f t="shared" si="0"/>
        <v>2950</v>
      </c>
      <c r="K25" s="84">
        <f>VLOOKUP(L25,'İskonto Planı'!D:E,2,0)</f>
        <v>0</v>
      </c>
      <c r="L25" s="98" t="s">
        <v>3</v>
      </c>
    </row>
    <row r="26" spans="1:14" s="178" customFormat="1" ht="21.75" customHeight="1" x14ac:dyDescent="0.2">
      <c r="A26" s="181">
        <v>4</v>
      </c>
      <c r="B26" s="95" t="s">
        <v>790</v>
      </c>
      <c r="C26" s="96" t="s">
        <v>2073</v>
      </c>
      <c r="D26" s="87" t="s">
        <v>482</v>
      </c>
      <c r="E26" s="87" t="s">
        <v>484</v>
      </c>
      <c r="F26" s="87" t="s">
        <v>2076</v>
      </c>
      <c r="G26" s="87" t="s">
        <v>2075</v>
      </c>
      <c r="H26" s="192" t="s">
        <v>2148</v>
      </c>
      <c r="I26" s="205">
        <v>3150</v>
      </c>
      <c r="J26" s="115">
        <f t="shared" si="0"/>
        <v>3150</v>
      </c>
      <c r="K26" s="84">
        <f>VLOOKUP(L26,'İskonto Planı'!D:E,2,0)</f>
        <v>0</v>
      </c>
      <c r="L26" s="98" t="s">
        <v>3</v>
      </c>
    </row>
    <row r="27" spans="1:14" s="178" customFormat="1" ht="21.75" customHeight="1" x14ac:dyDescent="0.2">
      <c r="A27" s="181">
        <v>5</v>
      </c>
      <c r="B27" s="95" t="s">
        <v>109</v>
      </c>
      <c r="C27" s="96" t="s">
        <v>2073</v>
      </c>
      <c r="D27" s="87" t="s">
        <v>2077</v>
      </c>
      <c r="E27" s="87" t="s">
        <v>484</v>
      </c>
      <c r="F27" s="87" t="s">
        <v>2074</v>
      </c>
      <c r="G27" s="87" t="s">
        <v>968</v>
      </c>
      <c r="H27" s="191" t="s">
        <v>2142</v>
      </c>
      <c r="I27" s="205">
        <v>1600</v>
      </c>
      <c r="J27" s="115">
        <f t="shared" si="0"/>
        <v>1600</v>
      </c>
      <c r="K27" s="84">
        <f>VLOOKUP(L27,'İskonto Planı'!D:E,2,0)</f>
        <v>0</v>
      </c>
      <c r="L27" s="98" t="s">
        <v>3</v>
      </c>
    </row>
    <row r="28" spans="1:14" s="178" customFormat="1" ht="21.75" customHeight="1" x14ac:dyDescent="0.2">
      <c r="A28" s="181">
        <v>6</v>
      </c>
      <c r="B28" s="95" t="s">
        <v>334</v>
      </c>
      <c r="C28" s="96" t="s">
        <v>2073</v>
      </c>
      <c r="D28" s="87" t="s">
        <v>2077</v>
      </c>
      <c r="E28" s="87" t="s">
        <v>484</v>
      </c>
      <c r="F28" s="87" t="s">
        <v>2074</v>
      </c>
      <c r="G28" s="87" t="s">
        <v>2075</v>
      </c>
      <c r="H28" s="192" t="s">
        <v>2143</v>
      </c>
      <c r="I28" s="205">
        <v>1800</v>
      </c>
      <c r="J28" s="115">
        <f t="shared" si="0"/>
        <v>1800</v>
      </c>
      <c r="K28" s="84">
        <f>VLOOKUP(L28,'İskonto Planı'!D:E,2,0)</f>
        <v>0</v>
      </c>
      <c r="L28" s="98" t="s">
        <v>3</v>
      </c>
    </row>
    <row r="29" spans="1:14" s="178" customFormat="1" ht="21.75" customHeight="1" x14ac:dyDescent="0.2">
      <c r="A29" s="181">
        <v>7</v>
      </c>
      <c r="B29" s="95" t="s">
        <v>404</v>
      </c>
      <c r="C29" s="96" t="s">
        <v>2073</v>
      </c>
      <c r="D29" s="87" t="s">
        <v>2077</v>
      </c>
      <c r="E29" s="87" t="s">
        <v>484</v>
      </c>
      <c r="F29" s="87" t="s">
        <v>2076</v>
      </c>
      <c r="G29" s="87" t="s">
        <v>968</v>
      </c>
      <c r="H29" s="192" t="s">
        <v>2144</v>
      </c>
      <c r="I29" s="205">
        <v>2250</v>
      </c>
      <c r="J29" s="115">
        <f t="shared" si="0"/>
        <v>2250</v>
      </c>
      <c r="K29" s="84">
        <f>VLOOKUP(L29,'İskonto Planı'!D:E,2,0)</f>
        <v>0</v>
      </c>
      <c r="L29" s="98" t="s">
        <v>3</v>
      </c>
    </row>
    <row r="30" spans="1:14" s="178" customFormat="1" ht="21.75" customHeight="1" x14ac:dyDescent="0.2">
      <c r="A30" s="181">
        <v>8</v>
      </c>
      <c r="B30" s="95" t="s">
        <v>789</v>
      </c>
      <c r="C30" s="96" t="s">
        <v>2073</v>
      </c>
      <c r="D30" s="87" t="s">
        <v>2077</v>
      </c>
      <c r="E30" s="87" t="s">
        <v>484</v>
      </c>
      <c r="F30" s="87" t="s">
        <v>2076</v>
      </c>
      <c r="G30" s="87" t="s">
        <v>2075</v>
      </c>
      <c r="H30" s="192" t="s">
        <v>2149</v>
      </c>
      <c r="I30" s="205">
        <v>2450</v>
      </c>
      <c r="J30" s="115">
        <f t="shared" si="0"/>
        <v>2450</v>
      </c>
      <c r="K30" s="84">
        <f>VLOOKUP(L30,'İskonto Planı'!D:E,2,0)</f>
        <v>0</v>
      </c>
      <c r="L30" s="98" t="s">
        <v>3</v>
      </c>
    </row>
    <row r="31" spans="1:14" s="64" customFormat="1" ht="21.75" customHeight="1" x14ac:dyDescent="0.25">
      <c r="A31" s="181">
        <v>9</v>
      </c>
      <c r="B31" s="95" t="s">
        <v>280</v>
      </c>
      <c r="C31" s="96" t="s">
        <v>2073</v>
      </c>
      <c r="D31" s="87" t="s">
        <v>482</v>
      </c>
      <c r="E31" s="87" t="s">
        <v>2078</v>
      </c>
      <c r="F31" s="87" t="s">
        <v>2074</v>
      </c>
      <c r="G31" s="87" t="s">
        <v>968</v>
      </c>
      <c r="H31" s="191" t="s">
        <v>2154</v>
      </c>
      <c r="I31" s="205">
        <v>2350</v>
      </c>
      <c r="J31" s="115">
        <f t="shared" si="0"/>
        <v>2350</v>
      </c>
      <c r="K31" s="84">
        <f>VLOOKUP(L31,'İskonto Planı'!D:E,2,0)</f>
        <v>0</v>
      </c>
      <c r="L31" s="98" t="s">
        <v>3</v>
      </c>
      <c r="M31" s="172"/>
      <c r="N31" s="172"/>
    </row>
    <row r="32" spans="1:14" s="64" customFormat="1" ht="21.75" customHeight="1" x14ac:dyDescent="0.25">
      <c r="A32" s="181">
        <v>10</v>
      </c>
      <c r="B32" s="95" t="s">
        <v>336</v>
      </c>
      <c r="C32" s="96" t="s">
        <v>2073</v>
      </c>
      <c r="D32" s="87" t="s">
        <v>482</v>
      </c>
      <c r="E32" s="87" t="s">
        <v>2078</v>
      </c>
      <c r="F32" s="87" t="s">
        <v>2074</v>
      </c>
      <c r="G32" s="87" t="s">
        <v>2075</v>
      </c>
      <c r="H32" s="192" t="s">
        <v>2155</v>
      </c>
      <c r="I32" s="205">
        <v>2550</v>
      </c>
      <c r="J32" s="115">
        <f t="shared" si="0"/>
        <v>2550</v>
      </c>
      <c r="K32" s="84">
        <f>VLOOKUP(L32,'İskonto Planı'!D:E,2,0)</f>
        <v>0</v>
      </c>
      <c r="L32" s="98" t="s">
        <v>3</v>
      </c>
      <c r="M32" s="172"/>
      <c r="N32" s="172"/>
    </row>
    <row r="33" spans="1:14" s="64" customFormat="1" ht="21.75" customHeight="1" x14ac:dyDescent="0.25">
      <c r="A33" s="181">
        <v>11</v>
      </c>
      <c r="B33" s="95" t="s">
        <v>406</v>
      </c>
      <c r="C33" s="96" t="s">
        <v>2073</v>
      </c>
      <c r="D33" s="87" t="s">
        <v>482</v>
      </c>
      <c r="E33" s="87" t="s">
        <v>2078</v>
      </c>
      <c r="F33" s="87" t="s">
        <v>2076</v>
      </c>
      <c r="G33" s="87" t="s">
        <v>968</v>
      </c>
      <c r="H33" s="192" t="s">
        <v>2156</v>
      </c>
      <c r="I33" s="205">
        <v>2950</v>
      </c>
      <c r="J33" s="115">
        <f t="shared" si="0"/>
        <v>2950</v>
      </c>
      <c r="K33" s="84">
        <f>VLOOKUP(L33,'İskonto Planı'!D:E,2,0)</f>
        <v>0</v>
      </c>
      <c r="L33" s="98" t="s">
        <v>3</v>
      </c>
      <c r="M33" s="172"/>
      <c r="N33" s="172"/>
    </row>
    <row r="34" spans="1:14" s="64" customFormat="1" ht="21.75" customHeight="1" x14ac:dyDescent="0.25">
      <c r="A34" s="181">
        <v>12</v>
      </c>
      <c r="B34" s="95" t="s">
        <v>791</v>
      </c>
      <c r="C34" s="96" t="s">
        <v>2073</v>
      </c>
      <c r="D34" s="87" t="s">
        <v>482</v>
      </c>
      <c r="E34" s="87" t="s">
        <v>2078</v>
      </c>
      <c r="F34" s="87" t="s">
        <v>2076</v>
      </c>
      <c r="G34" s="87" t="s">
        <v>2075</v>
      </c>
      <c r="H34" s="192" t="s">
        <v>2153</v>
      </c>
      <c r="I34" s="205">
        <v>3150</v>
      </c>
      <c r="J34" s="115">
        <f t="shared" si="0"/>
        <v>3150</v>
      </c>
      <c r="K34" s="84">
        <f>VLOOKUP(L34,'İskonto Planı'!D:E,2,0)</f>
        <v>0</v>
      </c>
      <c r="L34" s="98" t="s">
        <v>3</v>
      </c>
      <c r="M34" s="172"/>
      <c r="N34" s="172"/>
    </row>
    <row r="35" spans="1:14" s="64" customFormat="1" ht="21.75" customHeight="1" x14ac:dyDescent="0.25">
      <c r="A35" s="181">
        <v>13</v>
      </c>
      <c r="B35" s="95" t="s">
        <v>281</v>
      </c>
      <c r="C35" s="96" t="s">
        <v>2073</v>
      </c>
      <c r="D35" s="87" t="s">
        <v>482</v>
      </c>
      <c r="E35" s="87" t="s">
        <v>2078</v>
      </c>
      <c r="F35" s="87" t="s">
        <v>2074</v>
      </c>
      <c r="G35" s="87" t="s">
        <v>968</v>
      </c>
      <c r="H35" s="192" t="s">
        <v>2158</v>
      </c>
      <c r="I35" s="205">
        <v>2650</v>
      </c>
      <c r="J35" s="115">
        <f t="shared" si="0"/>
        <v>2650</v>
      </c>
      <c r="K35" s="84">
        <f>VLOOKUP(L35,'İskonto Planı'!D:E,2,0)</f>
        <v>0</v>
      </c>
      <c r="L35" s="98" t="s">
        <v>3</v>
      </c>
      <c r="M35" s="172"/>
      <c r="N35" s="172"/>
    </row>
    <row r="36" spans="1:14" s="64" customFormat="1" ht="21.75" customHeight="1" x14ac:dyDescent="0.25">
      <c r="A36" s="181">
        <v>14</v>
      </c>
      <c r="B36" s="95" t="s">
        <v>370</v>
      </c>
      <c r="C36" s="96" t="s">
        <v>2073</v>
      </c>
      <c r="D36" s="87" t="s">
        <v>482</v>
      </c>
      <c r="E36" s="87" t="s">
        <v>2078</v>
      </c>
      <c r="F36" s="87" t="s">
        <v>2074</v>
      </c>
      <c r="G36" s="87" t="s">
        <v>2075</v>
      </c>
      <c r="H36" s="192" t="s">
        <v>2159</v>
      </c>
      <c r="I36" s="205">
        <v>2850</v>
      </c>
      <c r="J36" s="115">
        <f t="shared" si="0"/>
        <v>2850</v>
      </c>
      <c r="K36" s="84">
        <f>VLOOKUP(L36,'İskonto Planı'!D:E,2,0)</f>
        <v>0</v>
      </c>
      <c r="L36" s="98" t="s">
        <v>3</v>
      </c>
      <c r="M36" s="172"/>
      <c r="N36" s="172"/>
    </row>
    <row r="37" spans="1:14" s="64" customFormat="1" ht="21.75" customHeight="1" x14ac:dyDescent="0.25">
      <c r="A37" s="181">
        <v>15</v>
      </c>
      <c r="B37" s="95" t="s">
        <v>407</v>
      </c>
      <c r="C37" s="96" t="s">
        <v>2073</v>
      </c>
      <c r="D37" s="87" t="s">
        <v>482</v>
      </c>
      <c r="E37" s="87" t="s">
        <v>2078</v>
      </c>
      <c r="F37" s="87" t="s">
        <v>2076</v>
      </c>
      <c r="G37" s="87" t="s">
        <v>968</v>
      </c>
      <c r="H37" s="192" t="s">
        <v>2160</v>
      </c>
      <c r="I37" s="205">
        <v>3300</v>
      </c>
      <c r="J37" s="115">
        <f t="shared" si="0"/>
        <v>3300</v>
      </c>
      <c r="K37" s="84">
        <f>VLOOKUP(L37,'İskonto Planı'!D:E,2,0)</f>
        <v>0</v>
      </c>
      <c r="L37" s="98" t="s">
        <v>3</v>
      </c>
      <c r="M37" s="172"/>
      <c r="N37" s="172"/>
    </row>
    <row r="38" spans="1:14" s="64" customFormat="1" ht="21.75" customHeight="1" x14ac:dyDescent="0.25">
      <c r="A38" s="181">
        <v>16</v>
      </c>
      <c r="B38" s="95" t="s">
        <v>792</v>
      </c>
      <c r="C38" s="96" t="s">
        <v>2073</v>
      </c>
      <c r="D38" s="87" t="s">
        <v>482</v>
      </c>
      <c r="E38" s="87" t="s">
        <v>2078</v>
      </c>
      <c r="F38" s="87" t="s">
        <v>2076</v>
      </c>
      <c r="G38" s="87" t="s">
        <v>2075</v>
      </c>
      <c r="H38" s="192" t="s">
        <v>2157</v>
      </c>
      <c r="I38" s="205">
        <v>3500</v>
      </c>
      <c r="J38" s="115">
        <f t="shared" si="0"/>
        <v>3500</v>
      </c>
      <c r="K38" s="84">
        <f>VLOOKUP(L38,'İskonto Planı'!D:E,2,0)</f>
        <v>0</v>
      </c>
      <c r="L38" s="98" t="s">
        <v>3</v>
      </c>
      <c r="M38" s="172"/>
      <c r="N38" s="172"/>
    </row>
    <row r="39" spans="1:14" s="64" customFormat="1" ht="21.75" customHeight="1" x14ac:dyDescent="0.25">
      <c r="A39" s="181">
        <v>17</v>
      </c>
      <c r="B39" s="95" t="s">
        <v>110</v>
      </c>
      <c r="C39" s="96" t="s">
        <v>2073</v>
      </c>
      <c r="D39" s="87" t="s">
        <v>2077</v>
      </c>
      <c r="E39" s="87" t="s">
        <v>2078</v>
      </c>
      <c r="F39" s="87" t="s">
        <v>2074</v>
      </c>
      <c r="G39" s="87" t="s">
        <v>968</v>
      </c>
      <c r="H39" s="191" t="s">
        <v>2150</v>
      </c>
      <c r="I39" s="205">
        <v>1600</v>
      </c>
      <c r="J39" s="115">
        <f t="shared" si="0"/>
        <v>1600</v>
      </c>
      <c r="K39" s="84">
        <f>VLOOKUP(L39,'İskonto Planı'!D:E,2,0)</f>
        <v>0</v>
      </c>
      <c r="L39" s="98" t="s">
        <v>3</v>
      </c>
      <c r="M39" s="172"/>
      <c r="N39" s="172"/>
    </row>
    <row r="40" spans="1:14" s="64" customFormat="1" ht="21.75" customHeight="1" x14ac:dyDescent="0.25">
      <c r="A40" s="181">
        <v>18</v>
      </c>
      <c r="B40" s="95" t="s">
        <v>148</v>
      </c>
      <c r="C40" s="96" t="s">
        <v>2073</v>
      </c>
      <c r="D40" s="87" t="s">
        <v>2077</v>
      </c>
      <c r="E40" s="87" t="s">
        <v>2078</v>
      </c>
      <c r="F40" s="87" t="s">
        <v>2074</v>
      </c>
      <c r="G40" s="87" t="s">
        <v>2075</v>
      </c>
      <c r="H40" s="192" t="s">
        <v>2151</v>
      </c>
      <c r="I40" s="205">
        <v>1800</v>
      </c>
      <c r="J40" s="115">
        <f t="shared" si="0"/>
        <v>1800</v>
      </c>
      <c r="K40" s="84">
        <f>VLOOKUP(L40,'İskonto Planı'!D:E,2,0)</f>
        <v>0</v>
      </c>
      <c r="L40" s="98" t="s">
        <v>3</v>
      </c>
      <c r="M40" s="172"/>
      <c r="N40" s="172"/>
    </row>
    <row r="41" spans="1:14" s="64" customFormat="1" ht="21.75" customHeight="1" x14ac:dyDescent="0.25">
      <c r="A41" s="181">
        <v>19</v>
      </c>
      <c r="B41" s="95" t="s">
        <v>187</v>
      </c>
      <c r="C41" s="96" t="s">
        <v>2073</v>
      </c>
      <c r="D41" s="87" t="s">
        <v>2077</v>
      </c>
      <c r="E41" s="87" t="s">
        <v>2078</v>
      </c>
      <c r="F41" s="87" t="s">
        <v>2076</v>
      </c>
      <c r="G41" s="87" t="s">
        <v>968</v>
      </c>
      <c r="H41" s="192" t="s">
        <v>2152</v>
      </c>
      <c r="I41" s="205">
        <v>2250</v>
      </c>
      <c r="J41" s="115">
        <f t="shared" si="0"/>
        <v>2250</v>
      </c>
      <c r="K41" s="84">
        <f>VLOOKUP(L41,'İskonto Planı'!D:E,2,0)</f>
        <v>0</v>
      </c>
      <c r="L41" s="98" t="s">
        <v>3</v>
      </c>
      <c r="M41" s="172"/>
      <c r="N41" s="172"/>
    </row>
    <row r="42" spans="1:14" s="64" customFormat="1" ht="21.75" customHeight="1" x14ac:dyDescent="0.25">
      <c r="A42" s="181">
        <v>20</v>
      </c>
      <c r="B42" s="95" t="s">
        <v>226</v>
      </c>
      <c r="C42" s="96" t="s">
        <v>2073</v>
      </c>
      <c r="D42" s="87" t="s">
        <v>2077</v>
      </c>
      <c r="E42" s="87" t="s">
        <v>2078</v>
      </c>
      <c r="F42" s="87" t="s">
        <v>2076</v>
      </c>
      <c r="G42" s="87" t="s">
        <v>2075</v>
      </c>
      <c r="H42" s="192" t="s">
        <v>2161</v>
      </c>
      <c r="I42" s="205">
        <v>2450</v>
      </c>
      <c r="J42" s="115">
        <f t="shared" si="0"/>
        <v>2450</v>
      </c>
      <c r="K42" s="84">
        <f>VLOOKUP(L42,'İskonto Planı'!D:E,2,0)</f>
        <v>0</v>
      </c>
      <c r="L42" s="98" t="s">
        <v>3</v>
      </c>
      <c r="M42" s="172"/>
      <c r="N42" s="172"/>
    </row>
    <row r="43" spans="1:14" s="64" customFormat="1" ht="21.75" customHeight="1" x14ac:dyDescent="0.2">
      <c r="A43" s="181">
        <v>21</v>
      </c>
      <c r="B43" s="95" t="s">
        <v>2912</v>
      </c>
      <c r="C43" s="96" t="s">
        <v>2073</v>
      </c>
      <c r="D43" s="96" t="s">
        <v>1974</v>
      </c>
      <c r="E43" s="209" t="s">
        <v>2078</v>
      </c>
      <c r="F43" s="96" t="s">
        <v>2074</v>
      </c>
      <c r="G43" s="96" t="s">
        <v>968</v>
      </c>
      <c r="H43" s="97" t="s">
        <v>2913</v>
      </c>
      <c r="I43" s="205">
        <v>2850</v>
      </c>
      <c r="J43" s="115">
        <f t="shared" si="0"/>
        <v>2850</v>
      </c>
      <c r="K43" s="84">
        <f>VLOOKUP(L43,'İskonto Planı'!D:E,2,0)</f>
        <v>0</v>
      </c>
      <c r="L43" s="98" t="s">
        <v>3</v>
      </c>
      <c r="M43" s="172"/>
      <c r="N43" s="172"/>
    </row>
    <row r="44" spans="1:14" s="64" customFormat="1" ht="21.75" customHeight="1" x14ac:dyDescent="0.2">
      <c r="A44" s="181">
        <v>22</v>
      </c>
      <c r="B44" s="95" t="s">
        <v>2914</v>
      </c>
      <c r="C44" s="96" t="s">
        <v>2073</v>
      </c>
      <c r="D44" s="96" t="s">
        <v>1974</v>
      </c>
      <c r="E44" s="209" t="s">
        <v>2078</v>
      </c>
      <c r="F44" s="96" t="s">
        <v>2074</v>
      </c>
      <c r="G44" s="96" t="s">
        <v>2075</v>
      </c>
      <c r="H44" s="203" t="s">
        <v>2915</v>
      </c>
      <c r="I44" s="205">
        <v>3050</v>
      </c>
      <c r="J44" s="115">
        <f t="shared" si="0"/>
        <v>3050</v>
      </c>
      <c r="K44" s="84">
        <f>VLOOKUP(L44,'İskonto Planı'!D:E,2,0)</f>
        <v>0</v>
      </c>
      <c r="L44" s="98" t="s">
        <v>3</v>
      </c>
      <c r="M44" s="172"/>
      <c r="N44" s="172"/>
    </row>
    <row r="45" spans="1:14" s="64" customFormat="1" ht="21.75" customHeight="1" x14ac:dyDescent="0.2">
      <c r="A45" s="181">
        <v>23</v>
      </c>
      <c r="B45" s="95" t="s">
        <v>2916</v>
      </c>
      <c r="C45" s="96" t="s">
        <v>2073</v>
      </c>
      <c r="D45" s="96" t="s">
        <v>1974</v>
      </c>
      <c r="E45" s="209" t="s">
        <v>2078</v>
      </c>
      <c r="F45" s="96" t="s">
        <v>2076</v>
      </c>
      <c r="G45" s="96" t="s">
        <v>968</v>
      </c>
      <c r="H45" s="203" t="s">
        <v>2917</v>
      </c>
      <c r="I45" s="205">
        <v>3500</v>
      </c>
      <c r="J45" s="115">
        <f t="shared" si="0"/>
        <v>3500</v>
      </c>
      <c r="K45" s="84">
        <f>VLOOKUP(L45,'İskonto Planı'!D:E,2,0)</f>
        <v>0</v>
      </c>
      <c r="L45" s="98" t="s">
        <v>3</v>
      </c>
      <c r="M45" s="172"/>
      <c r="N45" s="172"/>
    </row>
    <row r="46" spans="1:14" s="64" customFormat="1" ht="21.75" customHeight="1" x14ac:dyDescent="0.2">
      <c r="A46" s="181">
        <v>24</v>
      </c>
      <c r="B46" s="95" t="s">
        <v>2918</v>
      </c>
      <c r="C46" s="96" t="s">
        <v>2073</v>
      </c>
      <c r="D46" s="96" t="s">
        <v>1974</v>
      </c>
      <c r="E46" s="209" t="s">
        <v>2078</v>
      </c>
      <c r="F46" s="96" t="s">
        <v>2076</v>
      </c>
      <c r="G46" s="96" t="s">
        <v>2075</v>
      </c>
      <c r="H46" s="203" t="s">
        <v>2919</v>
      </c>
      <c r="I46" s="205">
        <v>3700</v>
      </c>
      <c r="J46" s="115">
        <f t="shared" si="0"/>
        <v>3700</v>
      </c>
      <c r="K46" s="84">
        <f>VLOOKUP(L46,'İskonto Planı'!D:E,2,0)</f>
        <v>0</v>
      </c>
      <c r="L46" s="98" t="s">
        <v>3</v>
      </c>
      <c r="M46" s="172"/>
      <c r="N46" s="172"/>
    </row>
    <row r="47" spans="1:14" s="64" customFormat="1" ht="21.75" customHeight="1" x14ac:dyDescent="0.25">
      <c r="A47" s="181">
        <v>25</v>
      </c>
      <c r="B47" s="95" t="s">
        <v>282</v>
      </c>
      <c r="C47" s="96" t="s">
        <v>2073</v>
      </c>
      <c r="D47" s="87" t="s">
        <v>482</v>
      </c>
      <c r="E47" s="87" t="s">
        <v>2079</v>
      </c>
      <c r="F47" s="87" t="s">
        <v>2074</v>
      </c>
      <c r="G47" s="87" t="s">
        <v>968</v>
      </c>
      <c r="H47" s="191" t="s">
        <v>2166</v>
      </c>
      <c r="I47" s="205">
        <v>2350</v>
      </c>
      <c r="J47" s="115">
        <f t="shared" si="0"/>
        <v>2350</v>
      </c>
      <c r="K47" s="84">
        <f>VLOOKUP(L47,'İskonto Planı'!D:E,2,0)</f>
        <v>0</v>
      </c>
      <c r="L47" s="98" t="s">
        <v>3</v>
      </c>
      <c r="M47" s="172"/>
      <c r="N47" s="172"/>
    </row>
    <row r="48" spans="1:14" s="64" customFormat="1" ht="21.75" customHeight="1" x14ac:dyDescent="0.25">
      <c r="A48" s="181">
        <v>26</v>
      </c>
      <c r="B48" s="95" t="s">
        <v>337</v>
      </c>
      <c r="C48" s="96" t="s">
        <v>2073</v>
      </c>
      <c r="D48" s="87" t="s">
        <v>482</v>
      </c>
      <c r="E48" s="87" t="s">
        <v>2079</v>
      </c>
      <c r="F48" s="87" t="s">
        <v>2074</v>
      </c>
      <c r="G48" s="87" t="s">
        <v>2075</v>
      </c>
      <c r="H48" s="192" t="s">
        <v>2167</v>
      </c>
      <c r="I48" s="205">
        <v>2550</v>
      </c>
      <c r="J48" s="115">
        <f t="shared" si="0"/>
        <v>2550</v>
      </c>
      <c r="K48" s="84">
        <f>VLOOKUP(L48,'İskonto Planı'!D:E,2,0)</f>
        <v>0</v>
      </c>
      <c r="L48" s="98" t="s">
        <v>3</v>
      </c>
      <c r="M48" s="172"/>
      <c r="N48" s="172"/>
    </row>
    <row r="49" spans="1:14" s="64" customFormat="1" ht="21.75" customHeight="1" x14ac:dyDescent="0.25">
      <c r="A49" s="181">
        <v>27</v>
      </c>
      <c r="B49" s="95" t="s">
        <v>408</v>
      </c>
      <c r="C49" s="96" t="s">
        <v>2073</v>
      </c>
      <c r="D49" s="87" t="s">
        <v>482</v>
      </c>
      <c r="E49" s="87" t="s">
        <v>2079</v>
      </c>
      <c r="F49" s="87" t="s">
        <v>2076</v>
      </c>
      <c r="G49" s="87" t="s">
        <v>968</v>
      </c>
      <c r="H49" s="192" t="s">
        <v>2168</v>
      </c>
      <c r="I49" s="205">
        <v>2950</v>
      </c>
      <c r="J49" s="115">
        <f t="shared" si="0"/>
        <v>2950</v>
      </c>
      <c r="K49" s="84">
        <f>VLOOKUP(L49,'İskonto Planı'!D:E,2,0)</f>
        <v>0</v>
      </c>
      <c r="L49" s="98" t="s">
        <v>3</v>
      </c>
      <c r="M49" s="172"/>
      <c r="N49" s="172"/>
    </row>
    <row r="50" spans="1:14" s="64" customFormat="1" ht="21.75" customHeight="1" x14ac:dyDescent="0.25">
      <c r="A50" s="181">
        <v>28</v>
      </c>
      <c r="B50" s="95" t="s">
        <v>793</v>
      </c>
      <c r="C50" s="96" t="s">
        <v>2073</v>
      </c>
      <c r="D50" s="87" t="s">
        <v>482</v>
      </c>
      <c r="E50" s="87" t="s">
        <v>2079</v>
      </c>
      <c r="F50" s="87" t="s">
        <v>2076</v>
      </c>
      <c r="G50" s="87" t="s">
        <v>2075</v>
      </c>
      <c r="H50" s="192" t="s">
        <v>2165</v>
      </c>
      <c r="I50" s="205">
        <v>3150</v>
      </c>
      <c r="J50" s="115">
        <f t="shared" si="0"/>
        <v>3150</v>
      </c>
      <c r="K50" s="84">
        <f>VLOOKUP(L50,'İskonto Planı'!D:E,2,0)</f>
        <v>0</v>
      </c>
      <c r="L50" s="98" t="s">
        <v>3</v>
      </c>
      <c r="M50" s="172"/>
      <c r="N50" s="172"/>
    </row>
    <row r="51" spans="1:14" s="64" customFormat="1" ht="21.75" customHeight="1" x14ac:dyDescent="0.25">
      <c r="A51" s="181">
        <v>29</v>
      </c>
      <c r="B51" s="95" t="s">
        <v>111</v>
      </c>
      <c r="C51" s="96" t="s">
        <v>2073</v>
      </c>
      <c r="D51" s="87" t="s">
        <v>2077</v>
      </c>
      <c r="E51" s="87" t="s">
        <v>2079</v>
      </c>
      <c r="F51" s="87" t="s">
        <v>2074</v>
      </c>
      <c r="G51" s="87" t="s">
        <v>968</v>
      </c>
      <c r="H51" s="191" t="s">
        <v>2162</v>
      </c>
      <c r="I51" s="205">
        <v>1600</v>
      </c>
      <c r="J51" s="115">
        <f t="shared" si="0"/>
        <v>1600</v>
      </c>
      <c r="K51" s="84">
        <f>VLOOKUP(L51,'İskonto Planı'!D:E,2,0)</f>
        <v>0</v>
      </c>
      <c r="L51" s="98" t="s">
        <v>3</v>
      </c>
      <c r="M51" s="172"/>
      <c r="N51" s="172"/>
    </row>
    <row r="52" spans="1:14" s="64" customFormat="1" ht="21.75" customHeight="1" x14ac:dyDescent="0.25">
      <c r="A52" s="181">
        <v>30</v>
      </c>
      <c r="B52" s="95" t="s">
        <v>149</v>
      </c>
      <c r="C52" s="96" t="s">
        <v>2073</v>
      </c>
      <c r="D52" s="87" t="s">
        <v>2077</v>
      </c>
      <c r="E52" s="87" t="s">
        <v>2079</v>
      </c>
      <c r="F52" s="87" t="s">
        <v>2074</v>
      </c>
      <c r="G52" s="87" t="s">
        <v>2075</v>
      </c>
      <c r="H52" s="192" t="s">
        <v>2163</v>
      </c>
      <c r="I52" s="205">
        <v>1800</v>
      </c>
      <c r="J52" s="115">
        <f t="shared" si="0"/>
        <v>1800</v>
      </c>
      <c r="K52" s="84">
        <f>VLOOKUP(L52,'İskonto Planı'!D:E,2,0)</f>
        <v>0</v>
      </c>
      <c r="L52" s="98" t="s">
        <v>3</v>
      </c>
      <c r="M52" s="172"/>
      <c r="N52" s="172"/>
    </row>
    <row r="53" spans="1:14" s="64" customFormat="1" ht="21.75" customHeight="1" x14ac:dyDescent="0.25">
      <c r="A53" s="181">
        <v>31</v>
      </c>
      <c r="B53" s="95" t="s">
        <v>188</v>
      </c>
      <c r="C53" s="96" t="s">
        <v>2073</v>
      </c>
      <c r="D53" s="87" t="s">
        <v>2077</v>
      </c>
      <c r="E53" s="87" t="s">
        <v>2079</v>
      </c>
      <c r="F53" s="87" t="s">
        <v>2076</v>
      </c>
      <c r="G53" s="87" t="s">
        <v>968</v>
      </c>
      <c r="H53" s="192" t="s">
        <v>2164</v>
      </c>
      <c r="I53" s="205">
        <v>2250</v>
      </c>
      <c r="J53" s="115">
        <f t="shared" si="0"/>
        <v>2250</v>
      </c>
      <c r="K53" s="84">
        <f>VLOOKUP(L53,'İskonto Planı'!D:E,2,0)</f>
        <v>0</v>
      </c>
      <c r="L53" s="98" t="s">
        <v>3</v>
      </c>
      <c r="M53" s="172"/>
      <c r="N53" s="172"/>
    </row>
    <row r="54" spans="1:14" s="64" customFormat="1" ht="21.75" customHeight="1" x14ac:dyDescent="0.25">
      <c r="A54" s="181">
        <v>32</v>
      </c>
      <c r="B54" s="95" t="s">
        <v>227</v>
      </c>
      <c r="C54" s="96" t="s">
        <v>2073</v>
      </c>
      <c r="D54" s="87" t="s">
        <v>2077</v>
      </c>
      <c r="E54" s="87" t="s">
        <v>2079</v>
      </c>
      <c r="F54" s="87" t="s">
        <v>2076</v>
      </c>
      <c r="G54" s="87" t="s">
        <v>2075</v>
      </c>
      <c r="H54" s="192" t="s">
        <v>2169</v>
      </c>
      <c r="I54" s="205">
        <v>2450</v>
      </c>
      <c r="J54" s="115">
        <f t="shared" si="0"/>
        <v>2450</v>
      </c>
      <c r="K54" s="84">
        <f>VLOOKUP(L54,'İskonto Planı'!D:E,2,0)</f>
        <v>0</v>
      </c>
      <c r="L54" s="98" t="s">
        <v>3</v>
      </c>
      <c r="M54" s="172"/>
      <c r="N54" s="172"/>
    </row>
    <row r="55" spans="1:14" s="64" customFormat="1" ht="21.75" customHeight="1" x14ac:dyDescent="0.25">
      <c r="A55" s="181">
        <v>33</v>
      </c>
      <c r="B55" s="95" t="s">
        <v>283</v>
      </c>
      <c r="C55" s="96" t="s">
        <v>2073</v>
      </c>
      <c r="D55" s="87" t="s">
        <v>482</v>
      </c>
      <c r="E55" s="87" t="s">
        <v>2080</v>
      </c>
      <c r="F55" s="87" t="s">
        <v>2074</v>
      </c>
      <c r="G55" s="87" t="s">
        <v>968</v>
      </c>
      <c r="H55" s="191" t="s">
        <v>2174</v>
      </c>
      <c r="I55" s="205">
        <v>2350</v>
      </c>
      <c r="J55" s="115">
        <f t="shared" si="0"/>
        <v>2350</v>
      </c>
      <c r="K55" s="84">
        <f>VLOOKUP(L55,'İskonto Planı'!D:E,2,0)</f>
        <v>0</v>
      </c>
      <c r="L55" s="98" t="s">
        <v>3</v>
      </c>
      <c r="M55" s="172"/>
      <c r="N55" s="172"/>
    </row>
    <row r="56" spans="1:14" s="64" customFormat="1" ht="21.75" customHeight="1" x14ac:dyDescent="0.25">
      <c r="A56" s="181">
        <v>34</v>
      </c>
      <c r="B56" s="95" t="s">
        <v>371</v>
      </c>
      <c r="C56" s="96" t="s">
        <v>2073</v>
      </c>
      <c r="D56" s="87" t="s">
        <v>482</v>
      </c>
      <c r="E56" s="87" t="s">
        <v>2080</v>
      </c>
      <c r="F56" s="87" t="s">
        <v>2074</v>
      </c>
      <c r="G56" s="87" t="s">
        <v>2075</v>
      </c>
      <c r="H56" s="192" t="s">
        <v>2175</v>
      </c>
      <c r="I56" s="205">
        <v>2550</v>
      </c>
      <c r="J56" s="115">
        <f t="shared" si="0"/>
        <v>2550</v>
      </c>
      <c r="K56" s="84">
        <f>VLOOKUP(L56,'İskonto Planı'!D:E,2,0)</f>
        <v>0</v>
      </c>
      <c r="L56" s="98" t="s">
        <v>3</v>
      </c>
      <c r="M56" s="172"/>
      <c r="N56" s="172"/>
    </row>
    <row r="57" spans="1:14" s="64" customFormat="1" ht="21.75" customHeight="1" x14ac:dyDescent="0.25">
      <c r="A57" s="181">
        <v>35</v>
      </c>
      <c r="B57" s="95" t="s">
        <v>409</v>
      </c>
      <c r="C57" s="96" t="s">
        <v>2073</v>
      </c>
      <c r="D57" s="87" t="s">
        <v>482</v>
      </c>
      <c r="E57" s="87" t="s">
        <v>2080</v>
      </c>
      <c r="F57" s="87" t="s">
        <v>2076</v>
      </c>
      <c r="G57" s="87" t="s">
        <v>968</v>
      </c>
      <c r="H57" s="192" t="s">
        <v>2176</v>
      </c>
      <c r="I57" s="205">
        <v>2950</v>
      </c>
      <c r="J57" s="115">
        <f t="shared" si="0"/>
        <v>2950</v>
      </c>
      <c r="K57" s="84">
        <f>VLOOKUP(L57,'İskonto Planı'!D:E,2,0)</f>
        <v>0</v>
      </c>
      <c r="L57" s="98" t="s">
        <v>3</v>
      </c>
      <c r="M57" s="172"/>
      <c r="N57" s="172"/>
    </row>
    <row r="58" spans="1:14" s="64" customFormat="1" ht="21.75" customHeight="1" x14ac:dyDescent="0.25">
      <c r="A58" s="181">
        <v>36</v>
      </c>
      <c r="B58" s="95" t="s">
        <v>794</v>
      </c>
      <c r="C58" s="96" t="s">
        <v>2073</v>
      </c>
      <c r="D58" s="87" t="s">
        <v>482</v>
      </c>
      <c r="E58" s="87" t="s">
        <v>2080</v>
      </c>
      <c r="F58" s="87" t="s">
        <v>2076</v>
      </c>
      <c r="G58" s="87" t="s">
        <v>2075</v>
      </c>
      <c r="H58" s="192" t="s">
        <v>2173</v>
      </c>
      <c r="I58" s="205">
        <v>3150</v>
      </c>
      <c r="J58" s="115">
        <f t="shared" si="0"/>
        <v>3150</v>
      </c>
      <c r="K58" s="84">
        <f>VLOOKUP(L58,'İskonto Planı'!D:E,2,0)</f>
        <v>0</v>
      </c>
      <c r="L58" s="98" t="s">
        <v>3</v>
      </c>
      <c r="M58" s="172"/>
      <c r="N58" s="172"/>
    </row>
    <row r="59" spans="1:14" s="64" customFormat="1" ht="21.75" customHeight="1" x14ac:dyDescent="0.25">
      <c r="A59" s="181">
        <v>37</v>
      </c>
      <c r="B59" s="95" t="s">
        <v>112</v>
      </c>
      <c r="C59" s="96" t="s">
        <v>2073</v>
      </c>
      <c r="D59" s="87" t="s">
        <v>2077</v>
      </c>
      <c r="E59" s="87" t="s">
        <v>2080</v>
      </c>
      <c r="F59" s="87" t="s">
        <v>2074</v>
      </c>
      <c r="G59" s="87" t="s">
        <v>968</v>
      </c>
      <c r="H59" s="191" t="s">
        <v>2170</v>
      </c>
      <c r="I59" s="205">
        <v>1600</v>
      </c>
      <c r="J59" s="115">
        <f t="shared" si="0"/>
        <v>1600</v>
      </c>
      <c r="K59" s="84">
        <f>VLOOKUP(L59,'İskonto Planı'!D:E,2,0)</f>
        <v>0</v>
      </c>
      <c r="L59" s="98" t="s">
        <v>3</v>
      </c>
      <c r="M59" s="172"/>
      <c r="N59" s="172"/>
    </row>
    <row r="60" spans="1:14" s="64" customFormat="1" ht="21.75" customHeight="1" x14ac:dyDescent="0.25">
      <c r="A60" s="181">
        <v>38</v>
      </c>
      <c r="B60" s="95" t="s">
        <v>150</v>
      </c>
      <c r="C60" s="96" t="s">
        <v>2073</v>
      </c>
      <c r="D60" s="87" t="s">
        <v>2077</v>
      </c>
      <c r="E60" s="87" t="s">
        <v>2080</v>
      </c>
      <c r="F60" s="87" t="s">
        <v>2074</v>
      </c>
      <c r="G60" s="87" t="s">
        <v>2075</v>
      </c>
      <c r="H60" s="192" t="s">
        <v>2171</v>
      </c>
      <c r="I60" s="205">
        <v>1800</v>
      </c>
      <c r="J60" s="115">
        <f t="shared" si="0"/>
        <v>1800</v>
      </c>
      <c r="K60" s="84">
        <f>VLOOKUP(L60,'İskonto Planı'!D:E,2,0)</f>
        <v>0</v>
      </c>
      <c r="L60" s="98" t="s">
        <v>3</v>
      </c>
      <c r="M60" s="172"/>
      <c r="N60" s="172"/>
    </row>
    <row r="61" spans="1:14" s="64" customFormat="1" ht="21.75" customHeight="1" x14ac:dyDescent="0.25">
      <c r="A61" s="181">
        <v>39</v>
      </c>
      <c r="B61" s="95" t="s">
        <v>189</v>
      </c>
      <c r="C61" s="96" t="s">
        <v>2073</v>
      </c>
      <c r="D61" s="87" t="s">
        <v>2077</v>
      </c>
      <c r="E61" s="87" t="s">
        <v>2080</v>
      </c>
      <c r="F61" s="87" t="s">
        <v>2076</v>
      </c>
      <c r="G61" s="87" t="s">
        <v>968</v>
      </c>
      <c r="H61" s="192" t="s">
        <v>2172</v>
      </c>
      <c r="I61" s="205">
        <v>2250</v>
      </c>
      <c r="J61" s="115">
        <f t="shared" si="0"/>
        <v>2250</v>
      </c>
      <c r="K61" s="84">
        <f>VLOOKUP(L61,'İskonto Planı'!D:E,2,0)</f>
        <v>0</v>
      </c>
      <c r="L61" s="98" t="s">
        <v>3</v>
      </c>
      <c r="M61" s="172"/>
      <c r="N61" s="172"/>
    </row>
    <row r="62" spans="1:14" s="64" customFormat="1" ht="21.75" customHeight="1" x14ac:dyDescent="0.25">
      <c r="A62" s="181">
        <v>40</v>
      </c>
      <c r="B62" s="95" t="s">
        <v>228</v>
      </c>
      <c r="C62" s="96" t="s">
        <v>2073</v>
      </c>
      <c r="D62" s="87" t="s">
        <v>2077</v>
      </c>
      <c r="E62" s="87" t="s">
        <v>2080</v>
      </c>
      <c r="F62" s="87" t="s">
        <v>2076</v>
      </c>
      <c r="G62" s="87" t="s">
        <v>2075</v>
      </c>
      <c r="H62" s="192" t="s">
        <v>2177</v>
      </c>
      <c r="I62" s="205">
        <v>2450</v>
      </c>
      <c r="J62" s="115">
        <f t="shared" si="0"/>
        <v>2450</v>
      </c>
      <c r="K62" s="84">
        <f>VLOOKUP(L62,'İskonto Planı'!D:E,2,0)</f>
        <v>0</v>
      </c>
      <c r="L62" s="98" t="s">
        <v>3</v>
      </c>
      <c r="M62" s="172"/>
      <c r="N62" s="172"/>
    </row>
    <row r="63" spans="1:14" s="64" customFormat="1" ht="21.75" customHeight="1" x14ac:dyDescent="0.25">
      <c r="A63" s="181">
        <v>41</v>
      </c>
      <c r="B63" s="95" t="s">
        <v>284</v>
      </c>
      <c r="C63" s="96" t="s">
        <v>2073</v>
      </c>
      <c r="D63" s="87" t="s">
        <v>482</v>
      </c>
      <c r="E63" s="87" t="s">
        <v>2081</v>
      </c>
      <c r="F63" s="87" t="s">
        <v>2074</v>
      </c>
      <c r="G63" s="87" t="s">
        <v>968</v>
      </c>
      <c r="H63" s="191" t="s">
        <v>2182</v>
      </c>
      <c r="I63" s="205">
        <v>2350</v>
      </c>
      <c r="J63" s="115">
        <f t="shared" si="0"/>
        <v>2350</v>
      </c>
      <c r="K63" s="84">
        <f>VLOOKUP(L63,'İskonto Planı'!D:E,2,0)</f>
        <v>0</v>
      </c>
      <c r="L63" s="98" t="s">
        <v>3</v>
      </c>
      <c r="M63" s="172"/>
      <c r="N63" s="172"/>
    </row>
    <row r="64" spans="1:14" s="64" customFormat="1" ht="21.75" customHeight="1" x14ac:dyDescent="0.25">
      <c r="A64" s="181">
        <v>42</v>
      </c>
      <c r="B64" s="95" t="s">
        <v>338</v>
      </c>
      <c r="C64" s="96" t="s">
        <v>2073</v>
      </c>
      <c r="D64" s="87" t="s">
        <v>482</v>
      </c>
      <c r="E64" s="87" t="s">
        <v>2081</v>
      </c>
      <c r="F64" s="87" t="s">
        <v>2074</v>
      </c>
      <c r="G64" s="87" t="s">
        <v>2075</v>
      </c>
      <c r="H64" s="192" t="s">
        <v>2183</v>
      </c>
      <c r="I64" s="205">
        <v>2550</v>
      </c>
      <c r="J64" s="115">
        <f t="shared" si="0"/>
        <v>2550</v>
      </c>
      <c r="K64" s="84">
        <f>VLOOKUP(L64,'İskonto Planı'!D:E,2,0)</f>
        <v>0</v>
      </c>
      <c r="L64" s="98" t="s">
        <v>3</v>
      </c>
      <c r="M64" s="172"/>
      <c r="N64" s="172"/>
    </row>
    <row r="65" spans="1:14" s="64" customFormat="1" ht="21.75" customHeight="1" x14ac:dyDescent="0.25">
      <c r="A65" s="181">
        <v>43</v>
      </c>
      <c r="B65" s="95" t="s">
        <v>410</v>
      </c>
      <c r="C65" s="96" t="s">
        <v>2073</v>
      </c>
      <c r="D65" s="87" t="s">
        <v>482</v>
      </c>
      <c r="E65" s="87" t="s">
        <v>2081</v>
      </c>
      <c r="F65" s="87" t="s">
        <v>2076</v>
      </c>
      <c r="G65" s="87" t="s">
        <v>968</v>
      </c>
      <c r="H65" s="192" t="s">
        <v>2184</v>
      </c>
      <c r="I65" s="205">
        <v>2950</v>
      </c>
      <c r="J65" s="115">
        <f t="shared" si="0"/>
        <v>2950</v>
      </c>
      <c r="K65" s="84">
        <f>VLOOKUP(L65,'İskonto Planı'!D:E,2,0)</f>
        <v>0</v>
      </c>
      <c r="L65" s="98" t="s">
        <v>3</v>
      </c>
      <c r="M65" s="172"/>
      <c r="N65" s="172"/>
    </row>
    <row r="66" spans="1:14" s="64" customFormat="1" ht="21.75" customHeight="1" x14ac:dyDescent="0.25">
      <c r="A66" s="181">
        <v>44</v>
      </c>
      <c r="B66" s="95" t="s">
        <v>795</v>
      </c>
      <c r="C66" s="96" t="s">
        <v>2073</v>
      </c>
      <c r="D66" s="87" t="s">
        <v>482</v>
      </c>
      <c r="E66" s="87" t="s">
        <v>2081</v>
      </c>
      <c r="F66" s="87" t="s">
        <v>2076</v>
      </c>
      <c r="G66" s="87" t="s">
        <v>2075</v>
      </c>
      <c r="H66" s="192" t="s">
        <v>2181</v>
      </c>
      <c r="I66" s="205">
        <v>3150</v>
      </c>
      <c r="J66" s="115">
        <f t="shared" si="0"/>
        <v>3150</v>
      </c>
      <c r="K66" s="84">
        <f>VLOOKUP(L66,'İskonto Planı'!D:E,2,0)</f>
        <v>0</v>
      </c>
      <c r="L66" s="98" t="s">
        <v>3</v>
      </c>
      <c r="M66" s="172"/>
      <c r="N66" s="172"/>
    </row>
    <row r="67" spans="1:14" s="64" customFormat="1" ht="21.75" customHeight="1" x14ac:dyDescent="0.25">
      <c r="A67" s="181">
        <v>45</v>
      </c>
      <c r="B67" s="95" t="s">
        <v>113</v>
      </c>
      <c r="C67" s="96" t="s">
        <v>2073</v>
      </c>
      <c r="D67" s="87" t="s">
        <v>2077</v>
      </c>
      <c r="E67" s="87" t="s">
        <v>2081</v>
      </c>
      <c r="F67" s="87" t="s">
        <v>2074</v>
      </c>
      <c r="G67" s="87" t="s">
        <v>968</v>
      </c>
      <c r="H67" s="191" t="s">
        <v>2178</v>
      </c>
      <c r="I67" s="205">
        <v>1600</v>
      </c>
      <c r="J67" s="115">
        <f t="shared" si="0"/>
        <v>1600</v>
      </c>
      <c r="K67" s="84">
        <f>VLOOKUP(L67,'İskonto Planı'!D:E,2,0)</f>
        <v>0</v>
      </c>
      <c r="L67" s="98" t="s">
        <v>3</v>
      </c>
      <c r="M67" s="172"/>
      <c r="N67" s="172"/>
    </row>
    <row r="68" spans="1:14" s="64" customFormat="1" ht="21.75" customHeight="1" x14ac:dyDescent="0.25">
      <c r="A68" s="181">
        <v>46</v>
      </c>
      <c r="B68" s="95" t="s">
        <v>151</v>
      </c>
      <c r="C68" s="96" t="s">
        <v>2073</v>
      </c>
      <c r="D68" s="87" t="s">
        <v>2077</v>
      </c>
      <c r="E68" s="87" t="s">
        <v>2081</v>
      </c>
      <c r="F68" s="87" t="s">
        <v>2074</v>
      </c>
      <c r="G68" s="87" t="s">
        <v>2075</v>
      </c>
      <c r="H68" s="192" t="s">
        <v>2179</v>
      </c>
      <c r="I68" s="205">
        <v>1800</v>
      </c>
      <c r="J68" s="115">
        <f t="shared" si="0"/>
        <v>1800</v>
      </c>
      <c r="K68" s="84">
        <f>VLOOKUP(L68,'İskonto Planı'!D:E,2,0)</f>
        <v>0</v>
      </c>
      <c r="L68" s="98" t="s">
        <v>3</v>
      </c>
      <c r="M68" s="172"/>
      <c r="N68" s="172"/>
    </row>
    <row r="69" spans="1:14" s="64" customFormat="1" ht="21.75" customHeight="1" x14ac:dyDescent="0.25">
      <c r="A69" s="181">
        <v>47</v>
      </c>
      <c r="B69" s="95" t="s">
        <v>190</v>
      </c>
      <c r="C69" s="96" t="s">
        <v>2073</v>
      </c>
      <c r="D69" s="87" t="s">
        <v>2077</v>
      </c>
      <c r="E69" s="87" t="s">
        <v>2081</v>
      </c>
      <c r="F69" s="87" t="s">
        <v>2076</v>
      </c>
      <c r="G69" s="87" t="s">
        <v>968</v>
      </c>
      <c r="H69" s="192" t="s">
        <v>2180</v>
      </c>
      <c r="I69" s="205">
        <v>2250</v>
      </c>
      <c r="J69" s="115">
        <f t="shared" si="0"/>
        <v>2250</v>
      </c>
      <c r="K69" s="84">
        <f>VLOOKUP(L69,'İskonto Planı'!D:E,2,0)</f>
        <v>0</v>
      </c>
      <c r="L69" s="98" t="s">
        <v>3</v>
      </c>
      <c r="M69" s="172"/>
      <c r="N69" s="172"/>
    </row>
    <row r="70" spans="1:14" s="64" customFormat="1" ht="21.75" customHeight="1" x14ac:dyDescent="0.25">
      <c r="A70" s="181">
        <v>48</v>
      </c>
      <c r="B70" s="95" t="s">
        <v>229</v>
      </c>
      <c r="C70" s="96" t="s">
        <v>2073</v>
      </c>
      <c r="D70" s="87" t="s">
        <v>2077</v>
      </c>
      <c r="E70" s="87" t="s">
        <v>2081</v>
      </c>
      <c r="F70" s="87" t="s">
        <v>2076</v>
      </c>
      <c r="G70" s="87" t="s">
        <v>2075</v>
      </c>
      <c r="H70" s="192" t="s">
        <v>2185</v>
      </c>
      <c r="I70" s="205">
        <v>2450</v>
      </c>
      <c r="J70" s="115">
        <f t="shared" si="0"/>
        <v>2450</v>
      </c>
      <c r="K70" s="84">
        <f>VLOOKUP(L70,'İskonto Planı'!D:E,2,0)</f>
        <v>0</v>
      </c>
      <c r="L70" s="98" t="s">
        <v>3</v>
      </c>
      <c r="M70" s="172"/>
      <c r="N70" s="172"/>
    </row>
    <row r="71" spans="1:14" s="64" customFormat="1" ht="21.75" customHeight="1" x14ac:dyDescent="0.25">
      <c r="A71" s="181">
        <v>49</v>
      </c>
      <c r="B71" s="95" t="s">
        <v>285</v>
      </c>
      <c r="C71" s="96" t="s">
        <v>2073</v>
      </c>
      <c r="D71" s="87" t="s">
        <v>482</v>
      </c>
      <c r="E71" s="87" t="s">
        <v>2082</v>
      </c>
      <c r="F71" s="87" t="s">
        <v>2074</v>
      </c>
      <c r="G71" s="87" t="s">
        <v>968</v>
      </c>
      <c r="H71" s="191" t="s">
        <v>2190</v>
      </c>
      <c r="I71" s="205">
        <v>2350</v>
      </c>
      <c r="J71" s="115">
        <f t="shared" si="0"/>
        <v>2350</v>
      </c>
      <c r="K71" s="84">
        <f>VLOOKUP(L71,'İskonto Planı'!D:E,2,0)</f>
        <v>0</v>
      </c>
      <c r="L71" s="98" t="s">
        <v>3</v>
      </c>
      <c r="M71" s="172"/>
      <c r="N71" s="172"/>
    </row>
    <row r="72" spans="1:14" s="64" customFormat="1" ht="21.75" customHeight="1" x14ac:dyDescent="0.25">
      <c r="A72" s="181">
        <v>50</v>
      </c>
      <c r="B72" s="95" t="s">
        <v>339</v>
      </c>
      <c r="C72" s="96" t="s">
        <v>2073</v>
      </c>
      <c r="D72" s="87" t="s">
        <v>482</v>
      </c>
      <c r="E72" s="87" t="s">
        <v>2082</v>
      </c>
      <c r="F72" s="87" t="s">
        <v>2074</v>
      </c>
      <c r="G72" s="87" t="s">
        <v>2075</v>
      </c>
      <c r="H72" s="192" t="s">
        <v>2191</v>
      </c>
      <c r="I72" s="205">
        <v>2550</v>
      </c>
      <c r="J72" s="115">
        <f t="shared" si="0"/>
        <v>2550</v>
      </c>
      <c r="K72" s="84">
        <f>VLOOKUP(L72,'İskonto Planı'!D:E,2,0)</f>
        <v>0</v>
      </c>
      <c r="L72" s="98" t="s">
        <v>3</v>
      </c>
      <c r="M72" s="172"/>
      <c r="N72" s="172"/>
    </row>
    <row r="73" spans="1:14" s="64" customFormat="1" ht="21.75" customHeight="1" x14ac:dyDescent="0.25">
      <c r="A73" s="181">
        <v>51</v>
      </c>
      <c r="B73" s="95" t="s">
        <v>411</v>
      </c>
      <c r="C73" s="96" t="s">
        <v>2073</v>
      </c>
      <c r="D73" s="87" t="s">
        <v>482</v>
      </c>
      <c r="E73" s="87" t="s">
        <v>2082</v>
      </c>
      <c r="F73" s="87" t="s">
        <v>2076</v>
      </c>
      <c r="G73" s="87" t="s">
        <v>968</v>
      </c>
      <c r="H73" s="192" t="s">
        <v>2192</v>
      </c>
      <c r="I73" s="205">
        <v>2950</v>
      </c>
      <c r="J73" s="115">
        <f t="shared" si="0"/>
        <v>2950</v>
      </c>
      <c r="K73" s="84">
        <f>VLOOKUP(L73,'İskonto Planı'!D:E,2,0)</f>
        <v>0</v>
      </c>
      <c r="L73" s="98" t="s">
        <v>3</v>
      </c>
      <c r="M73" s="172"/>
      <c r="N73" s="172"/>
    </row>
    <row r="74" spans="1:14" s="64" customFormat="1" ht="21.75" customHeight="1" x14ac:dyDescent="0.25">
      <c r="A74" s="181">
        <v>52</v>
      </c>
      <c r="B74" s="95" t="s">
        <v>796</v>
      </c>
      <c r="C74" s="96" t="s">
        <v>2073</v>
      </c>
      <c r="D74" s="87" t="s">
        <v>482</v>
      </c>
      <c r="E74" s="87" t="s">
        <v>2082</v>
      </c>
      <c r="F74" s="87" t="s">
        <v>2076</v>
      </c>
      <c r="G74" s="87" t="s">
        <v>2075</v>
      </c>
      <c r="H74" s="192" t="s">
        <v>2189</v>
      </c>
      <c r="I74" s="205">
        <v>3150</v>
      </c>
      <c r="J74" s="115">
        <f t="shared" si="0"/>
        <v>3150</v>
      </c>
      <c r="K74" s="84">
        <f>VLOOKUP(L74,'İskonto Planı'!D:E,2,0)</f>
        <v>0</v>
      </c>
      <c r="L74" s="98" t="s">
        <v>3</v>
      </c>
      <c r="M74" s="172"/>
      <c r="N74" s="172"/>
    </row>
    <row r="75" spans="1:14" s="64" customFormat="1" ht="21.75" customHeight="1" x14ac:dyDescent="0.25">
      <c r="A75" s="181">
        <v>53</v>
      </c>
      <c r="B75" s="95" t="s">
        <v>114</v>
      </c>
      <c r="C75" s="96" t="s">
        <v>2073</v>
      </c>
      <c r="D75" s="87" t="s">
        <v>2077</v>
      </c>
      <c r="E75" s="87" t="s">
        <v>2082</v>
      </c>
      <c r="F75" s="87" t="s">
        <v>2074</v>
      </c>
      <c r="G75" s="87" t="s">
        <v>968</v>
      </c>
      <c r="H75" s="191" t="s">
        <v>2186</v>
      </c>
      <c r="I75" s="205">
        <v>1600</v>
      </c>
      <c r="J75" s="115">
        <f t="shared" si="0"/>
        <v>1600</v>
      </c>
      <c r="K75" s="84">
        <f>VLOOKUP(L75,'İskonto Planı'!D:E,2,0)</f>
        <v>0</v>
      </c>
      <c r="L75" s="98" t="s">
        <v>3</v>
      </c>
      <c r="M75" s="172"/>
      <c r="N75" s="172"/>
    </row>
    <row r="76" spans="1:14" s="64" customFormat="1" ht="21.75" customHeight="1" x14ac:dyDescent="0.25">
      <c r="A76" s="181">
        <v>54</v>
      </c>
      <c r="B76" s="95" t="s">
        <v>186</v>
      </c>
      <c r="C76" s="96" t="s">
        <v>2073</v>
      </c>
      <c r="D76" s="87" t="s">
        <v>2077</v>
      </c>
      <c r="E76" s="87" t="s">
        <v>2082</v>
      </c>
      <c r="F76" s="87" t="s">
        <v>2074</v>
      </c>
      <c r="G76" s="87" t="s">
        <v>2075</v>
      </c>
      <c r="H76" s="192" t="s">
        <v>2187</v>
      </c>
      <c r="I76" s="205">
        <v>1800</v>
      </c>
      <c r="J76" s="115">
        <f t="shared" si="0"/>
        <v>1800</v>
      </c>
      <c r="K76" s="84">
        <f>VLOOKUP(L76,'İskonto Planı'!D:E,2,0)</f>
        <v>0</v>
      </c>
      <c r="L76" s="98" t="s">
        <v>3</v>
      </c>
      <c r="M76" s="172"/>
      <c r="N76" s="172"/>
    </row>
    <row r="77" spans="1:14" s="64" customFormat="1" ht="21.75" customHeight="1" x14ac:dyDescent="0.25">
      <c r="A77" s="181">
        <v>55</v>
      </c>
      <c r="B77" s="95" t="s">
        <v>225</v>
      </c>
      <c r="C77" s="96" t="s">
        <v>2073</v>
      </c>
      <c r="D77" s="87" t="s">
        <v>2077</v>
      </c>
      <c r="E77" s="87" t="s">
        <v>2082</v>
      </c>
      <c r="F77" s="87" t="s">
        <v>2076</v>
      </c>
      <c r="G77" s="87" t="s">
        <v>968</v>
      </c>
      <c r="H77" s="192" t="s">
        <v>2188</v>
      </c>
      <c r="I77" s="205">
        <v>2250</v>
      </c>
      <c r="J77" s="115">
        <f t="shared" si="0"/>
        <v>2250</v>
      </c>
      <c r="K77" s="84">
        <f>VLOOKUP(L77,'İskonto Planı'!D:E,2,0)</f>
        <v>0</v>
      </c>
      <c r="L77" s="98" t="s">
        <v>3</v>
      </c>
      <c r="M77" s="172"/>
      <c r="N77" s="172"/>
    </row>
    <row r="78" spans="1:14" s="64" customFormat="1" ht="21.75" customHeight="1" x14ac:dyDescent="0.25">
      <c r="A78" s="181">
        <v>56</v>
      </c>
      <c r="B78" s="95" t="s">
        <v>264</v>
      </c>
      <c r="C78" s="96" t="s">
        <v>2073</v>
      </c>
      <c r="D78" s="87" t="s">
        <v>2077</v>
      </c>
      <c r="E78" s="87" t="s">
        <v>2082</v>
      </c>
      <c r="F78" s="87" t="s">
        <v>2076</v>
      </c>
      <c r="G78" s="87" t="s">
        <v>2075</v>
      </c>
      <c r="H78" s="192" t="s">
        <v>2193</v>
      </c>
      <c r="I78" s="205">
        <v>2450</v>
      </c>
      <c r="J78" s="115">
        <f t="shared" si="0"/>
        <v>2450</v>
      </c>
      <c r="K78" s="84">
        <f>VLOOKUP(L78,'İskonto Planı'!D:E,2,0)</f>
        <v>0</v>
      </c>
      <c r="L78" s="98" t="s">
        <v>3</v>
      </c>
      <c r="M78" s="172"/>
      <c r="N78" s="172"/>
    </row>
    <row r="79" spans="1:14" s="64" customFormat="1" ht="21.75" customHeight="1" x14ac:dyDescent="0.25">
      <c r="A79" s="181">
        <v>57</v>
      </c>
      <c r="B79" s="95" t="s">
        <v>265</v>
      </c>
      <c r="C79" s="96" t="s">
        <v>2073</v>
      </c>
      <c r="D79" s="87" t="s">
        <v>2083</v>
      </c>
      <c r="E79" s="87" t="s">
        <v>2084</v>
      </c>
      <c r="F79" s="87" t="s">
        <v>2074</v>
      </c>
      <c r="G79" s="87" t="s">
        <v>968</v>
      </c>
      <c r="H79" s="192" t="s">
        <v>2197</v>
      </c>
      <c r="I79" s="205">
        <v>1800</v>
      </c>
      <c r="J79" s="115">
        <f t="shared" si="0"/>
        <v>1800</v>
      </c>
      <c r="K79" s="84">
        <f>VLOOKUP(L79,'İskonto Planı'!D:E,2,0)</f>
        <v>0</v>
      </c>
      <c r="L79" s="98" t="s">
        <v>3</v>
      </c>
      <c r="M79" s="172"/>
      <c r="N79" s="172"/>
    </row>
    <row r="80" spans="1:14" s="64" customFormat="1" ht="21.75" customHeight="1" x14ac:dyDescent="0.25">
      <c r="A80" s="181">
        <v>58</v>
      </c>
      <c r="B80" s="95" t="s">
        <v>266</v>
      </c>
      <c r="C80" s="96" t="s">
        <v>2073</v>
      </c>
      <c r="D80" s="87" t="s">
        <v>2083</v>
      </c>
      <c r="E80" s="87" t="s">
        <v>2084</v>
      </c>
      <c r="F80" s="87" t="s">
        <v>2074</v>
      </c>
      <c r="G80" s="87" t="s">
        <v>968</v>
      </c>
      <c r="H80" s="192" t="s">
        <v>2198</v>
      </c>
      <c r="I80" s="205">
        <v>1850</v>
      </c>
      <c r="J80" s="115">
        <f t="shared" si="0"/>
        <v>1850</v>
      </c>
      <c r="K80" s="84">
        <f>VLOOKUP(L80,'İskonto Planı'!D:E,2,0)</f>
        <v>0</v>
      </c>
      <c r="L80" s="98" t="s">
        <v>3</v>
      </c>
      <c r="M80" s="172"/>
      <c r="N80" s="172"/>
    </row>
    <row r="81" spans="1:14" s="64" customFormat="1" ht="21.75" customHeight="1" x14ac:dyDescent="0.25">
      <c r="A81" s="181">
        <v>59</v>
      </c>
      <c r="B81" s="95" t="s">
        <v>372</v>
      </c>
      <c r="C81" s="96" t="s">
        <v>2073</v>
      </c>
      <c r="D81" s="87" t="s">
        <v>2083</v>
      </c>
      <c r="E81" s="87" t="s">
        <v>2084</v>
      </c>
      <c r="F81" s="87" t="s">
        <v>2074</v>
      </c>
      <c r="G81" s="87" t="s">
        <v>2075</v>
      </c>
      <c r="H81" s="192" t="s">
        <v>2199</v>
      </c>
      <c r="I81" s="205">
        <v>2050</v>
      </c>
      <c r="J81" s="115">
        <f t="shared" si="0"/>
        <v>2050</v>
      </c>
      <c r="K81" s="84">
        <f>VLOOKUP(L81,'İskonto Planı'!D:E,2,0)</f>
        <v>0</v>
      </c>
      <c r="L81" s="98" t="s">
        <v>3</v>
      </c>
      <c r="M81" s="172"/>
      <c r="N81" s="172"/>
    </row>
    <row r="82" spans="1:14" s="64" customFormat="1" ht="21.75" customHeight="1" x14ac:dyDescent="0.25">
      <c r="A82" s="181">
        <v>60</v>
      </c>
      <c r="B82" s="95" t="s">
        <v>413</v>
      </c>
      <c r="C82" s="96" t="s">
        <v>2073</v>
      </c>
      <c r="D82" s="87" t="s">
        <v>2083</v>
      </c>
      <c r="E82" s="87" t="s">
        <v>2084</v>
      </c>
      <c r="F82" s="87" t="s">
        <v>2076</v>
      </c>
      <c r="G82" s="87" t="s">
        <v>968</v>
      </c>
      <c r="H82" s="192" t="s">
        <v>2200</v>
      </c>
      <c r="I82" s="205">
        <v>2500</v>
      </c>
      <c r="J82" s="115">
        <f t="shared" si="0"/>
        <v>2500</v>
      </c>
      <c r="K82" s="84">
        <f>VLOOKUP(L82,'İskonto Planı'!D:E,2,0)</f>
        <v>0</v>
      </c>
      <c r="L82" s="98" t="s">
        <v>3</v>
      </c>
      <c r="M82" s="172"/>
      <c r="N82" s="172"/>
    </row>
    <row r="83" spans="1:14" s="64" customFormat="1" ht="21.75" customHeight="1" x14ac:dyDescent="0.25">
      <c r="A83" s="181">
        <v>61</v>
      </c>
      <c r="B83" s="95" t="s">
        <v>798</v>
      </c>
      <c r="C83" s="96" t="s">
        <v>2073</v>
      </c>
      <c r="D83" s="87" t="s">
        <v>2083</v>
      </c>
      <c r="E83" s="87" t="s">
        <v>2084</v>
      </c>
      <c r="F83" s="87" t="s">
        <v>2076</v>
      </c>
      <c r="G83" s="87" t="s">
        <v>2075</v>
      </c>
      <c r="H83" s="192" t="s">
        <v>2201</v>
      </c>
      <c r="I83" s="205">
        <v>2700</v>
      </c>
      <c r="J83" s="115">
        <f t="shared" si="0"/>
        <v>2700</v>
      </c>
      <c r="K83" s="84">
        <f>VLOOKUP(L83,'İskonto Planı'!D:E,2,0)</f>
        <v>0</v>
      </c>
      <c r="L83" s="98" t="s">
        <v>3</v>
      </c>
      <c r="M83" s="172"/>
      <c r="N83" s="172"/>
    </row>
    <row r="84" spans="1:14" s="64" customFormat="1" ht="21.75" customHeight="1" x14ac:dyDescent="0.25">
      <c r="A84" s="181">
        <v>62</v>
      </c>
      <c r="B84" s="95" t="s">
        <v>267</v>
      </c>
      <c r="C84" s="96" t="s">
        <v>2073</v>
      </c>
      <c r="D84" s="87" t="s">
        <v>2083</v>
      </c>
      <c r="E84" s="87" t="s">
        <v>2084</v>
      </c>
      <c r="F84" s="87" t="s">
        <v>2074</v>
      </c>
      <c r="G84" s="87" t="s">
        <v>968</v>
      </c>
      <c r="H84" s="192" t="s">
        <v>2202</v>
      </c>
      <c r="I84" s="205">
        <v>1850</v>
      </c>
      <c r="J84" s="115">
        <f t="shared" si="0"/>
        <v>1850</v>
      </c>
      <c r="K84" s="84">
        <f>VLOOKUP(L84,'İskonto Planı'!D:E,2,0)</f>
        <v>0</v>
      </c>
      <c r="L84" s="98" t="s">
        <v>3</v>
      </c>
      <c r="M84" s="172"/>
      <c r="N84" s="172"/>
    </row>
    <row r="85" spans="1:14" s="64" customFormat="1" ht="21.75" customHeight="1" x14ac:dyDescent="0.25">
      <c r="A85" s="181">
        <v>63</v>
      </c>
      <c r="B85" s="95" t="s">
        <v>373</v>
      </c>
      <c r="C85" s="96" t="s">
        <v>2073</v>
      </c>
      <c r="D85" s="87" t="s">
        <v>2083</v>
      </c>
      <c r="E85" s="87" t="s">
        <v>2084</v>
      </c>
      <c r="F85" s="87" t="s">
        <v>2074</v>
      </c>
      <c r="G85" s="87" t="s">
        <v>2075</v>
      </c>
      <c r="H85" s="192" t="s">
        <v>2203</v>
      </c>
      <c r="I85" s="205">
        <v>2050</v>
      </c>
      <c r="J85" s="115">
        <f t="shared" si="0"/>
        <v>2050</v>
      </c>
      <c r="K85" s="84">
        <f>VLOOKUP(L85,'İskonto Planı'!D:E,2,0)</f>
        <v>0</v>
      </c>
      <c r="L85" s="98" t="s">
        <v>3</v>
      </c>
      <c r="M85" s="172"/>
      <c r="N85" s="172"/>
    </row>
    <row r="86" spans="1:14" s="64" customFormat="1" ht="21.75" customHeight="1" x14ac:dyDescent="0.25">
      <c r="A86" s="181">
        <v>64</v>
      </c>
      <c r="B86" s="95" t="s">
        <v>414</v>
      </c>
      <c r="C86" s="96" t="s">
        <v>2073</v>
      </c>
      <c r="D86" s="87" t="s">
        <v>2083</v>
      </c>
      <c r="E86" s="87" t="s">
        <v>2084</v>
      </c>
      <c r="F86" s="87" t="s">
        <v>2076</v>
      </c>
      <c r="G86" s="87" t="s">
        <v>968</v>
      </c>
      <c r="H86" s="192" t="s">
        <v>2204</v>
      </c>
      <c r="I86" s="205">
        <v>2500</v>
      </c>
      <c r="J86" s="115">
        <f t="shared" si="0"/>
        <v>2500</v>
      </c>
      <c r="K86" s="84">
        <f>VLOOKUP(L86,'İskonto Planı'!D:E,2,0)</f>
        <v>0</v>
      </c>
      <c r="L86" s="98" t="s">
        <v>3</v>
      </c>
      <c r="M86" s="172"/>
      <c r="N86" s="172"/>
    </row>
    <row r="87" spans="1:14" s="64" customFormat="1" ht="21.75" customHeight="1" x14ac:dyDescent="0.25">
      <c r="A87" s="181">
        <v>65</v>
      </c>
      <c r="B87" s="95" t="s">
        <v>799</v>
      </c>
      <c r="C87" s="96" t="s">
        <v>2073</v>
      </c>
      <c r="D87" s="87" t="s">
        <v>2083</v>
      </c>
      <c r="E87" s="87" t="s">
        <v>2084</v>
      </c>
      <c r="F87" s="87" t="s">
        <v>2076</v>
      </c>
      <c r="G87" s="87" t="s">
        <v>2075</v>
      </c>
      <c r="H87" s="191" t="s">
        <v>2205</v>
      </c>
      <c r="I87" s="205">
        <v>2700</v>
      </c>
      <c r="J87" s="115">
        <f t="shared" ref="J87:J150" si="1">+I87*(1-K87)</f>
        <v>2700</v>
      </c>
      <c r="K87" s="84">
        <f>VLOOKUP(L87,'İskonto Planı'!D:E,2,0)</f>
        <v>0</v>
      </c>
      <c r="L87" s="98" t="s">
        <v>3</v>
      </c>
      <c r="M87" s="172"/>
      <c r="N87" s="172"/>
    </row>
    <row r="88" spans="1:14" s="64" customFormat="1" ht="21.75" customHeight="1" x14ac:dyDescent="0.25">
      <c r="A88" s="181">
        <v>66</v>
      </c>
      <c r="B88" s="95" t="s">
        <v>396</v>
      </c>
      <c r="C88" s="96" t="s">
        <v>2073</v>
      </c>
      <c r="D88" s="87" t="s">
        <v>2083</v>
      </c>
      <c r="E88" s="87" t="s">
        <v>2084</v>
      </c>
      <c r="F88" s="87" t="s">
        <v>2074</v>
      </c>
      <c r="G88" s="87" t="s">
        <v>2075</v>
      </c>
      <c r="H88" s="192" t="s">
        <v>2206</v>
      </c>
      <c r="I88" s="205">
        <v>2000</v>
      </c>
      <c r="J88" s="115">
        <f t="shared" si="1"/>
        <v>2000</v>
      </c>
      <c r="K88" s="84">
        <f>VLOOKUP(L88,'İskonto Planı'!D:E,2,0)</f>
        <v>0</v>
      </c>
      <c r="L88" s="98" t="s">
        <v>3</v>
      </c>
      <c r="M88" s="172"/>
      <c r="N88" s="172"/>
    </row>
    <row r="89" spans="1:14" s="64" customFormat="1" ht="21.75" customHeight="1" x14ac:dyDescent="0.25">
      <c r="A89" s="181">
        <v>67</v>
      </c>
      <c r="B89" s="95" t="s">
        <v>412</v>
      </c>
      <c r="C89" s="96" t="s">
        <v>2073</v>
      </c>
      <c r="D89" s="87" t="s">
        <v>2083</v>
      </c>
      <c r="E89" s="87" t="s">
        <v>2084</v>
      </c>
      <c r="F89" s="87" t="s">
        <v>2076</v>
      </c>
      <c r="G89" s="87" t="s">
        <v>968</v>
      </c>
      <c r="H89" s="192" t="s">
        <v>2207</v>
      </c>
      <c r="I89" s="205">
        <v>2450</v>
      </c>
      <c r="J89" s="115">
        <f t="shared" si="1"/>
        <v>2450</v>
      </c>
      <c r="K89" s="84">
        <f>VLOOKUP(L89,'İskonto Planı'!D:E,2,0)</f>
        <v>0</v>
      </c>
      <c r="L89" s="98" t="s">
        <v>3</v>
      </c>
      <c r="M89" s="172"/>
      <c r="N89" s="172"/>
    </row>
    <row r="90" spans="1:14" s="64" customFormat="1" ht="21.75" customHeight="1" x14ac:dyDescent="0.25">
      <c r="A90" s="181">
        <v>68</v>
      </c>
      <c r="B90" s="95" t="s">
        <v>797</v>
      </c>
      <c r="C90" s="96" t="s">
        <v>2073</v>
      </c>
      <c r="D90" s="87" t="s">
        <v>2083</v>
      </c>
      <c r="E90" s="87" t="s">
        <v>2084</v>
      </c>
      <c r="F90" s="87" t="s">
        <v>2076</v>
      </c>
      <c r="G90" s="87" t="s">
        <v>2075</v>
      </c>
      <c r="H90" s="192" t="s">
        <v>2208</v>
      </c>
      <c r="I90" s="205">
        <v>2650</v>
      </c>
      <c r="J90" s="115">
        <f t="shared" si="1"/>
        <v>2650</v>
      </c>
      <c r="K90" s="84">
        <f>VLOOKUP(L90,'İskonto Planı'!D:E,2,0)</f>
        <v>0</v>
      </c>
      <c r="L90" s="98" t="s">
        <v>3</v>
      </c>
      <c r="M90" s="172"/>
      <c r="N90" s="172"/>
    </row>
    <row r="91" spans="1:14" s="64" customFormat="1" ht="21.75" customHeight="1" x14ac:dyDescent="0.25">
      <c r="A91" s="181">
        <v>69</v>
      </c>
      <c r="B91" s="95" t="s">
        <v>115</v>
      </c>
      <c r="C91" s="96" t="s">
        <v>2073</v>
      </c>
      <c r="D91" s="87" t="s">
        <v>2077</v>
      </c>
      <c r="E91" s="87" t="s">
        <v>2084</v>
      </c>
      <c r="F91" s="87" t="s">
        <v>2074</v>
      </c>
      <c r="G91" s="87" t="s">
        <v>968</v>
      </c>
      <c r="H91" s="191" t="s">
        <v>2194</v>
      </c>
      <c r="I91" s="205">
        <v>1600</v>
      </c>
      <c r="J91" s="115">
        <f t="shared" si="1"/>
        <v>1600</v>
      </c>
      <c r="K91" s="84">
        <f>VLOOKUP(L91,'İskonto Planı'!D:E,2,0)</f>
        <v>0</v>
      </c>
      <c r="L91" s="98" t="s">
        <v>3</v>
      </c>
      <c r="M91" s="172"/>
      <c r="N91" s="172"/>
    </row>
    <row r="92" spans="1:14" s="64" customFormat="1" ht="21.75" customHeight="1" x14ac:dyDescent="0.25">
      <c r="A92" s="181">
        <v>70</v>
      </c>
      <c r="B92" s="95" t="s">
        <v>152</v>
      </c>
      <c r="C92" s="96" t="s">
        <v>2073</v>
      </c>
      <c r="D92" s="87" t="s">
        <v>2077</v>
      </c>
      <c r="E92" s="87" t="s">
        <v>2084</v>
      </c>
      <c r="F92" s="87" t="s">
        <v>2074</v>
      </c>
      <c r="G92" s="87" t="s">
        <v>2075</v>
      </c>
      <c r="H92" s="192" t="s">
        <v>2195</v>
      </c>
      <c r="I92" s="205">
        <v>1800</v>
      </c>
      <c r="J92" s="115">
        <f t="shared" si="1"/>
        <v>1800</v>
      </c>
      <c r="K92" s="84">
        <f>VLOOKUP(L92,'İskonto Planı'!D:E,2,0)</f>
        <v>0</v>
      </c>
      <c r="L92" s="98" t="s">
        <v>3</v>
      </c>
      <c r="M92" s="172"/>
      <c r="N92" s="172"/>
    </row>
    <row r="93" spans="1:14" s="64" customFormat="1" ht="21.75" customHeight="1" x14ac:dyDescent="0.25">
      <c r="A93" s="181">
        <v>71</v>
      </c>
      <c r="B93" s="95" t="s">
        <v>191</v>
      </c>
      <c r="C93" s="96" t="s">
        <v>2073</v>
      </c>
      <c r="D93" s="87" t="s">
        <v>2077</v>
      </c>
      <c r="E93" s="87" t="s">
        <v>2084</v>
      </c>
      <c r="F93" s="87" t="s">
        <v>2076</v>
      </c>
      <c r="G93" s="87" t="s">
        <v>968</v>
      </c>
      <c r="H93" s="192" t="s">
        <v>2196</v>
      </c>
      <c r="I93" s="205">
        <v>2250</v>
      </c>
      <c r="J93" s="115">
        <f t="shared" si="1"/>
        <v>2250</v>
      </c>
      <c r="K93" s="84">
        <f>VLOOKUP(L93,'İskonto Planı'!D:E,2,0)</f>
        <v>0</v>
      </c>
      <c r="L93" s="98" t="s">
        <v>3</v>
      </c>
      <c r="M93" s="172"/>
      <c r="N93" s="172"/>
    </row>
    <row r="94" spans="1:14" s="64" customFormat="1" ht="21.75" customHeight="1" x14ac:dyDescent="0.25">
      <c r="A94" s="181">
        <v>72</v>
      </c>
      <c r="B94" s="95" t="s">
        <v>230</v>
      </c>
      <c r="C94" s="96" t="s">
        <v>2073</v>
      </c>
      <c r="D94" s="87" t="s">
        <v>2077</v>
      </c>
      <c r="E94" s="87" t="s">
        <v>2084</v>
      </c>
      <c r="F94" s="87" t="s">
        <v>2076</v>
      </c>
      <c r="G94" s="87" t="s">
        <v>2075</v>
      </c>
      <c r="H94" s="192" t="s">
        <v>2209</v>
      </c>
      <c r="I94" s="205">
        <v>2450</v>
      </c>
      <c r="J94" s="115">
        <f t="shared" si="1"/>
        <v>2450</v>
      </c>
      <c r="K94" s="84">
        <f>VLOOKUP(L94,'İskonto Planı'!D:E,2,0)</f>
        <v>0</v>
      </c>
      <c r="L94" s="98" t="s">
        <v>3</v>
      </c>
      <c r="M94" s="172"/>
      <c r="N94" s="172"/>
    </row>
    <row r="95" spans="1:14" s="64" customFormat="1" ht="21.75" customHeight="1" x14ac:dyDescent="0.25">
      <c r="A95" s="181">
        <v>73</v>
      </c>
      <c r="B95" s="95" t="s">
        <v>286</v>
      </c>
      <c r="C95" s="96" t="s">
        <v>2073</v>
      </c>
      <c r="D95" s="87" t="s">
        <v>482</v>
      </c>
      <c r="E95" s="87" t="s">
        <v>2085</v>
      </c>
      <c r="F95" s="87" t="s">
        <v>2074</v>
      </c>
      <c r="G95" s="87" t="s">
        <v>968</v>
      </c>
      <c r="H95" s="191" t="s">
        <v>2214</v>
      </c>
      <c r="I95" s="205">
        <v>2350</v>
      </c>
      <c r="J95" s="115">
        <f t="shared" si="1"/>
        <v>2350</v>
      </c>
      <c r="K95" s="84">
        <f>VLOOKUP(L95,'İskonto Planı'!D:E,2,0)</f>
        <v>0</v>
      </c>
      <c r="L95" s="98" t="s">
        <v>3</v>
      </c>
      <c r="M95" s="172"/>
      <c r="N95" s="172"/>
    </row>
    <row r="96" spans="1:14" s="64" customFormat="1" ht="21.75" customHeight="1" x14ac:dyDescent="0.25">
      <c r="A96" s="181">
        <v>74</v>
      </c>
      <c r="B96" s="95" t="s">
        <v>340</v>
      </c>
      <c r="C96" s="96" t="s">
        <v>2073</v>
      </c>
      <c r="D96" s="87" t="s">
        <v>482</v>
      </c>
      <c r="E96" s="87" t="s">
        <v>2085</v>
      </c>
      <c r="F96" s="87" t="s">
        <v>2074</v>
      </c>
      <c r="G96" s="87" t="s">
        <v>2075</v>
      </c>
      <c r="H96" s="192" t="s">
        <v>2215</v>
      </c>
      <c r="I96" s="205">
        <v>2550</v>
      </c>
      <c r="J96" s="115">
        <f t="shared" si="1"/>
        <v>2550</v>
      </c>
      <c r="K96" s="84">
        <f>VLOOKUP(L96,'İskonto Planı'!D:E,2,0)</f>
        <v>0</v>
      </c>
      <c r="L96" s="98" t="s">
        <v>3</v>
      </c>
      <c r="M96" s="172"/>
      <c r="N96" s="172"/>
    </row>
    <row r="97" spans="1:14" s="64" customFormat="1" ht="21.75" customHeight="1" x14ac:dyDescent="0.25">
      <c r="A97" s="181">
        <v>75</v>
      </c>
      <c r="B97" s="95" t="s">
        <v>415</v>
      </c>
      <c r="C97" s="96" t="s">
        <v>2073</v>
      </c>
      <c r="D97" s="87" t="s">
        <v>482</v>
      </c>
      <c r="E97" s="87" t="s">
        <v>2085</v>
      </c>
      <c r="F97" s="87" t="s">
        <v>2076</v>
      </c>
      <c r="G97" s="87" t="s">
        <v>968</v>
      </c>
      <c r="H97" s="192" t="s">
        <v>2216</v>
      </c>
      <c r="I97" s="205">
        <v>2950</v>
      </c>
      <c r="J97" s="115">
        <f t="shared" si="1"/>
        <v>2950</v>
      </c>
      <c r="K97" s="84">
        <f>VLOOKUP(L97,'İskonto Planı'!D:E,2,0)</f>
        <v>0</v>
      </c>
      <c r="L97" s="98" t="s">
        <v>3</v>
      </c>
      <c r="M97" s="172"/>
      <c r="N97" s="172"/>
    </row>
    <row r="98" spans="1:14" s="64" customFormat="1" ht="21.75" customHeight="1" x14ac:dyDescent="0.25">
      <c r="A98" s="181">
        <v>76</v>
      </c>
      <c r="B98" s="95" t="s">
        <v>800</v>
      </c>
      <c r="C98" s="96" t="s">
        <v>2073</v>
      </c>
      <c r="D98" s="87" t="s">
        <v>482</v>
      </c>
      <c r="E98" s="87" t="s">
        <v>2085</v>
      </c>
      <c r="F98" s="87" t="s">
        <v>2076</v>
      </c>
      <c r="G98" s="87" t="s">
        <v>2075</v>
      </c>
      <c r="H98" s="192" t="s">
        <v>2213</v>
      </c>
      <c r="I98" s="205">
        <v>3150</v>
      </c>
      <c r="J98" s="115">
        <f t="shared" si="1"/>
        <v>3150</v>
      </c>
      <c r="K98" s="84">
        <f>VLOOKUP(L98,'İskonto Planı'!D:E,2,0)</f>
        <v>0</v>
      </c>
      <c r="L98" s="98" t="s">
        <v>3</v>
      </c>
      <c r="M98" s="172"/>
      <c r="N98" s="172"/>
    </row>
    <row r="99" spans="1:14" s="64" customFormat="1" ht="21.75" customHeight="1" x14ac:dyDescent="0.25">
      <c r="A99" s="181">
        <v>77</v>
      </c>
      <c r="B99" s="95" t="s">
        <v>116</v>
      </c>
      <c r="C99" s="96" t="s">
        <v>2073</v>
      </c>
      <c r="D99" s="87" t="s">
        <v>2077</v>
      </c>
      <c r="E99" s="87" t="s">
        <v>2085</v>
      </c>
      <c r="F99" s="87" t="s">
        <v>2074</v>
      </c>
      <c r="G99" s="87" t="s">
        <v>968</v>
      </c>
      <c r="H99" s="192" t="s">
        <v>2210</v>
      </c>
      <c r="I99" s="205">
        <v>1600</v>
      </c>
      <c r="J99" s="115">
        <f t="shared" si="1"/>
        <v>1600</v>
      </c>
      <c r="K99" s="84">
        <f>VLOOKUP(L99,'İskonto Planı'!D:E,2,0)</f>
        <v>0</v>
      </c>
      <c r="L99" s="98" t="s">
        <v>3</v>
      </c>
      <c r="M99" s="172"/>
      <c r="N99" s="172"/>
    </row>
    <row r="100" spans="1:14" s="64" customFormat="1" ht="21.75" customHeight="1" x14ac:dyDescent="0.25">
      <c r="A100" s="181">
        <v>78</v>
      </c>
      <c r="B100" s="95" t="s">
        <v>153</v>
      </c>
      <c r="C100" s="96" t="s">
        <v>2073</v>
      </c>
      <c r="D100" s="87" t="s">
        <v>2077</v>
      </c>
      <c r="E100" s="87" t="s">
        <v>2085</v>
      </c>
      <c r="F100" s="87" t="s">
        <v>2074</v>
      </c>
      <c r="G100" s="87" t="s">
        <v>2075</v>
      </c>
      <c r="H100" s="192" t="s">
        <v>2211</v>
      </c>
      <c r="I100" s="205">
        <v>1800</v>
      </c>
      <c r="J100" s="115">
        <f t="shared" si="1"/>
        <v>1800</v>
      </c>
      <c r="K100" s="84">
        <f>VLOOKUP(L100,'İskonto Planı'!D:E,2,0)</f>
        <v>0</v>
      </c>
      <c r="L100" s="98" t="s">
        <v>3</v>
      </c>
      <c r="M100" s="172"/>
      <c r="N100" s="172"/>
    </row>
    <row r="101" spans="1:14" s="64" customFormat="1" ht="21.75" customHeight="1" x14ac:dyDescent="0.25">
      <c r="A101" s="181">
        <v>79</v>
      </c>
      <c r="B101" s="95" t="s">
        <v>192</v>
      </c>
      <c r="C101" s="96" t="s">
        <v>2073</v>
      </c>
      <c r="D101" s="87" t="s">
        <v>2077</v>
      </c>
      <c r="E101" s="87" t="s">
        <v>2085</v>
      </c>
      <c r="F101" s="87" t="s">
        <v>2076</v>
      </c>
      <c r="G101" s="87" t="s">
        <v>968</v>
      </c>
      <c r="H101" s="192" t="s">
        <v>2212</v>
      </c>
      <c r="I101" s="205">
        <v>2250</v>
      </c>
      <c r="J101" s="115">
        <f t="shared" si="1"/>
        <v>2250</v>
      </c>
      <c r="K101" s="84">
        <f>VLOOKUP(L101,'İskonto Planı'!D:E,2,0)</f>
        <v>0</v>
      </c>
      <c r="L101" s="98" t="s">
        <v>3</v>
      </c>
      <c r="M101" s="172"/>
      <c r="N101" s="172"/>
    </row>
    <row r="102" spans="1:14" s="64" customFormat="1" ht="21.75" customHeight="1" x14ac:dyDescent="0.25">
      <c r="A102" s="181">
        <v>80</v>
      </c>
      <c r="B102" s="95" t="s">
        <v>231</v>
      </c>
      <c r="C102" s="96" t="s">
        <v>2073</v>
      </c>
      <c r="D102" s="87" t="s">
        <v>2077</v>
      </c>
      <c r="E102" s="87" t="s">
        <v>2085</v>
      </c>
      <c r="F102" s="87" t="s">
        <v>2076</v>
      </c>
      <c r="G102" s="87" t="s">
        <v>2075</v>
      </c>
      <c r="H102" s="192" t="s">
        <v>2217</v>
      </c>
      <c r="I102" s="205">
        <v>2450</v>
      </c>
      <c r="J102" s="115">
        <f t="shared" si="1"/>
        <v>2450</v>
      </c>
      <c r="K102" s="84">
        <f>VLOOKUP(L102,'İskonto Planı'!D:E,2,0)</f>
        <v>0</v>
      </c>
      <c r="L102" s="98" t="s">
        <v>3</v>
      </c>
      <c r="M102" s="172"/>
      <c r="N102" s="172"/>
    </row>
    <row r="103" spans="1:14" s="64" customFormat="1" ht="21.75" customHeight="1" x14ac:dyDescent="0.25">
      <c r="A103" s="181">
        <v>81</v>
      </c>
      <c r="B103" s="95" t="s">
        <v>117</v>
      </c>
      <c r="C103" s="96" t="s">
        <v>2073</v>
      </c>
      <c r="D103" s="87" t="s">
        <v>2077</v>
      </c>
      <c r="E103" s="87" t="s">
        <v>2086</v>
      </c>
      <c r="F103" s="87" t="s">
        <v>2074</v>
      </c>
      <c r="G103" s="87" t="s">
        <v>968</v>
      </c>
      <c r="H103" s="192" t="s">
        <v>2218</v>
      </c>
      <c r="I103" s="205">
        <v>1600</v>
      </c>
      <c r="J103" s="115">
        <f t="shared" si="1"/>
        <v>1600</v>
      </c>
      <c r="K103" s="84">
        <f>VLOOKUP(L103,'İskonto Planı'!D:E,2,0)</f>
        <v>0</v>
      </c>
      <c r="L103" s="98" t="s">
        <v>3</v>
      </c>
      <c r="M103" s="172"/>
      <c r="N103" s="172"/>
    </row>
    <row r="104" spans="1:14" s="64" customFormat="1" ht="21.75" customHeight="1" x14ac:dyDescent="0.25">
      <c r="A104" s="181">
        <v>82</v>
      </c>
      <c r="B104" s="95" t="s">
        <v>154</v>
      </c>
      <c r="C104" s="96" t="s">
        <v>2073</v>
      </c>
      <c r="D104" s="87" t="s">
        <v>2077</v>
      </c>
      <c r="E104" s="87" t="s">
        <v>2086</v>
      </c>
      <c r="F104" s="87" t="s">
        <v>2074</v>
      </c>
      <c r="G104" s="87" t="s">
        <v>2075</v>
      </c>
      <c r="H104" s="192" t="s">
        <v>2219</v>
      </c>
      <c r="I104" s="205">
        <v>1800</v>
      </c>
      <c r="J104" s="115">
        <f t="shared" si="1"/>
        <v>1800</v>
      </c>
      <c r="K104" s="84">
        <f>VLOOKUP(L104,'İskonto Planı'!D:E,2,0)</f>
        <v>0</v>
      </c>
      <c r="L104" s="98" t="s">
        <v>3</v>
      </c>
      <c r="M104" s="172"/>
      <c r="N104" s="172"/>
    </row>
    <row r="105" spans="1:14" s="64" customFormat="1" ht="21.75" customHeight="1" x14ac:dyDescent="0.25">
      <c r="A105" s="181">
        <v>83</v>
      </c>
      <c r="B105" s="95" t="s">
        <v>193</v>
      </c>
      <c r="C105" s="96" t="s">
        <v>2073</v>
      </c>
      <c r="D105" s="87" t="s">
        <v>2077</v>
      </c>
      <c r="E105" s="87" t="s">
        <v>2086</v>
      </c>
      <c r="F105" s="87" t="s">
        <v>2076</v>
      </c>
      <c r="G105" s="87" t="s">
        <v>968</v>
      </c>
      <c r="H105" s="192" t="s">
        <v>2220</v>
      </c>
      <c r="I105" s="205">
        <v>2250</v>
      </c>
      <c r="J105" s="115">
        <f t="shared" si="1"/>
        <v>2250</v>
      </c>
      <c r="K105" s="84">
        <f>VLOOKUP(L105,'İskonto Planı'!D:E,2,0)</f>
        <v>0</v>
      </c>
      <c r="L105" s="98" t="s">
        <v>3</v>
      </c>
      <c r="M105" s="172"/>
      <c r="N105" s="172"/>
    </row>
    <row r="106" spans="1:14" s="64" customFormat="1" ht="21.75" customHeight="1" x14ac:dyDescent="0.25">
      <c r="A106" s="181">
        <v>84</v>
      </c>
      <c r="B106" s="95" t="s">
        <v>232</v>
      </c>
      <c r="C106" s="96" t="s">
        <v>2073</v>
      </c>
      <c r="D106" s="87" t="s">
        <v>2077</v>
      </c>
      <c r="E106" s="87" t="s">
        <v>2086</v>
      </c>
      <c r="F106" s="87" t="s">
        <v>2076</v>
      </c>
      <c r="G106" s="87" t="s">
        <v>2075</v>
      </c>
      <c r="H106" s="192" t="s">
        <v>2221</v>
      </c>
      <c r="I106" s="205">
        <v>2450</v>
      </c>
      <c r="J106" s="115">
        <f t="shared" si="1"/>
        <v>2450</v>
      </c>
      <c r="K106" s="84">
        <f>VLOOKUP(L106,'İskonto Planı'!D:E,2,0)</f>
        <v>0</v>
      </c>
      <c r="L106" s="98" t="s">
        <v>3</v>
      </c>
      <c r="M106" s="172"/>
      <c r="N106" s="172"/>
    </row>
    <row r="107" spans="1:14" s="64" customFormat="1" ht="21.75" customHeight="1" x14ac:dyDescent="0.25">
      <c r="A107" s="181">
        <v>85</v>
      </c>
      <c r="B107" s="95" t="s">
        <v>118</v>
      </c>
      <c r="C107" s="96" t="s">
        <v>2073</v>
      </c>
      <c r="D107" s="87" t="s">
        <v>2077</v>
      </c>
      <c r="E107" s="87" t="s">
        <v>2087</v>
      </c>
      <c r="F107" s="87" t="s">
        <v>2074</v>
      </c>
      <c r="G107" s="87" t="s">
        <v>968</v>
      </c>
      <c r="H107" s="191" t="s">
        <v>2222</v>
      </c>
      <c r="I107" s="205">
        <v>1600</v>
      </c>
      <c r="J107" s="115">
        <f t="shared" si="1"/>
        <v>1600</v>
      </c>
      <c r="K107" s="84">
        <f>VLOOKUP(L107,'İskonto Planı'!D:E,2,0)</f>
        <v>0</v>
      </c>
      <c r="L107" s="98" t="s">
        <v>3</v>
      </c>
      <c r="M107" s="172"/>
      <c r="N107" s="172"/>
    </row>
    <row r="108" spans="1:14" s="64" customFormat="1" ht="21.75" customHeight="1" x14ac:dyDescent="0.25">
      <c r="A108" s="181">
        <v>86</v>
      </c>
      <c r="B108" s="95" t="s">
        <v>155</v>
      </c>
      <c r="C108" s="96" t="s">
        <v>2073</v>
      </c>
      <c r="D108" s="87" t="s">
        <v>2077</v>
      </c>
      <c r="E108" s="87" t="s">
        <v>2087</v>
      </c>
      <c r="F108" s="87" t="s">
        <v>2074</v>
      </c>
      <c r="G108" s="87" t="s">
        <v>2075</v>
      </c>
      <c r="H108" s="191" t="s">
        <v>2223</v>
      </c>
      <c r="I108" s="205">
        <v>1800</v>
      </c>
      <c r="J108" s="115">
        <f t="shared" si="1"/>
        <v>1800</v>
      </c>
      <c r="K108" s="84">
        <f>VLOOKUP(L108,'İskonto Planı'!D:E,2,0)</f>
        <v>0</v>
      </c>
      <c r="L108" s="98" t="s">
        <v>3</v>
      </c>
      <c r="M108" s="172"/>
      <c r="N108" s="172"/>
    </row>
    <row r="109" spans="1:14" s="64" customFormat="1" ht="21.75" customHeight="1" x14ac:dyDescent="0.25">
      <c r="A109" s="181">
        <v>87</v>
      </c>
      <c r="B109" s="95" t="s">
        <v>194</v>
      </c>
      <c r="C109" s="96" t="s">
        <v>2073</v>
      </c>
      <c r="D109" s="87" t="s">
        <v>2077</v>
      </c>
      <c r="E109" s="87" t="s">
        <v>2087</v>
      </c>
      <c r="F109" s="87" t="s">
        <v>2076</v>
      </c>
      <c r="G109" s="87" t="s">
        <v>968</v>
      </c>
      <c r="H109" s="191" t="s">
        <v>2224</v>
      </c>
      <c r="I109" s="205">
        <v>2250</v>
      </c>
      <c r="J109" s="115">
        <f t="shared" si="1"/>
        <v>2250</v>
      </c>
      <c r="K109" s="84">
        <f>VLOOKUP(L109,'İskonto Planı'!D:E,2,0)</f>
        <v>0</v>
      </c>
      <c r="L109" s="98" t="s">
        <v>3</v>
      </c>
      <c r="M109" s="172"/>
      <c r="N109" s="172"/>
    </row>
    <row r="110" spans="1:14" s="64" customFormat="1" ht="21.75" customHeight="1" x14ac:dyDescent="0.25">
      <c r="A110" s="181">
        <v>88</v>
      </c>
      <c r="B110" s="95" t="s">
        <v>233</v>
      </c>
      <c r="C110" s="96" t="s">
        <v>2073</v>
      </c>
      <c r="D110" s="87" t="s">
        <v>2077</v>
      </c>
      <c r="E110" s="87" t="s">
        <v>2087</v>
      </c>
      <c r="F110" s="87" t="s">
        <v>2076</v>
      </c>
      <c r="G110" s="87" t="s">
        <v>2075</v>
      </c>
      <c r="H110" s="191" t="s">
        <v>2225</v>
      </c>
      <c r="I110" s="205">
        <v>2450</v>
      </c>
      <c r="J110" s="115">
        <f t="shared" si="1"/>
        <v>2450</v>
      </c>
      <c r="K110" s="84">
        <f>VLOOKUP(L110,'İskonto Planı'!D:E,2,0)</f>
        <v>0</v>
      </c>
      <c r="L110" s="98" t="s">
        <v>3</v>
      </c>
      <c r="M110" s="172"/>
      <c r="N110" s="172"/>
    </row>
    <row r="111" spans="1:14" s="64" customFormat="1" ht="21.75" customHeight="1" x14ac:dyDescent="0.25">
      <c r="A111" s="181">
        <v>89</v>
      </c>
      <c r="B111" s="95" t="s">
        <v>119</v>
      </c>
      <c r="C111" s="96" t="s">
        <v>2073</v>
      </c>
      <c r="D111" s="87" t="s">
        <v>2077</v>
      </c>
      <c r="E111" s="87" t="s">
        <v>2088</v>
      </c>
      <c r="F111" s="87" t="s">
        <v>2074</v>
      </c>
      <c r="G111" s="87" t="s">
        <v>968</v>
      </c>
      <c r="H111" s="65" t="s">
        <v>2226</v>
      </c>
      <c r="I111" s="205">
        <v>1600</v>
      </c>
      <c r="J111" s="115">
        <f t="shared" si="1"/>
        <v>1600</v>
      </c>
      <c r="K111" s="84">
        <f>VLOOKUP(L111,'İskonto Planı'!D:E,2,0)</f>
        <v>0</v>
      </c>
      <c r="L111" s="98" t="s">
        <v>3</v>
      </c>
      <c r="M111" s="172"/>
      <c r="N111" s="172"/>
    </row>
    <row r="112" spans="1:14" s="64" customFormat="1" ht="21.75" customHeight="1" x14ac:dyDescent="0.25">
      <c r="A112" s="181">
        <v>90</v>
      </c>
      <c r="B112" s="95" t="s">
        <v>156</v>
      </c>
      <c r="C112" s="96" t="s">
        <v>2073</v>
      </c>
      <c r="D112" s="87" t="s">
        <v>2077</v>
      </c>
      <c r="E112" s="87" t="s">
        <v>2088</v>
      </c>
      <c r="F112" s="87" t="s">
        <v>2074</v>
      </c>
      <c r="G112" s="87" t="s">
        <v>2075</v>
      </c>
      <c r="H112" s="65" t="s">
        <v>2227</v>
      </c>
      <c r="I112" s="205">
        <v>1800</v>
      </c>
      <c r="J112" s="115">
        <f t="shared" si="1"/>
        <v>1800</v>
      </c>
      <c r="K112" s="84">
        <f>VLOOKUP(L112,'İskonto Planı'!D:E,2,0)</f>
        <v>0</v>
      </c>
      <c r="L112" s="98" t="s">
        <v>3</v>
      </c>
      <c r="M112" s="172"/>
      <c r="N112" s="172"/>
    </row>
    <row r="113" spans="1:14" s="64" customFormat="1" ht="21.75" customHeight="1" x14ac:dyDescent="0.25">
      <c r="A113" s="181">
        <v>91</v>
      </c>
      <c r="B113" s="95" t="s">
        <v>195</v>
      </c>
      <c r="C113" s="96" t="s">
        <v>2073</v>
      </c>
      <c r="D113" s="87" t="s">
        <v>2077</v>
      </c>
      <c r="E113" s="87" t="s">
        <v>2088</v>
      </c>
      <c r="F113" s="87" t="s">
        <v>2076</v>
      </c>
      <c r="G113" s="87" t="s">
        <v>968</v>
      </c>
      <c r="H113" s="65" t="s">
        <v>2228</v>
      </c>
      <c r="I113" s="205">
        <v>2250</v>
      </c>
      <c r="J113" s="115">
        <f t="shared" si="1"/>
        <v>2250</v>
      </c>
      <c r="K113" s="84">
        <f>VLOOKUP(L113,'İskonto Planı'!D:E,2,0)</f>
        <v>0</v>
      </c>
      <c r="L113" s="98" t="s">
        <v>3</v>
      </c>
      <c r="M113" s="172"/>
      <c r="N113" s="172"/>
    </row>
    <row r="114" spans="1:14" s="64" customFormat="1" ht="21.75" customHeight="1" x14ac:dyDescent="0.25">
      <c r="A114" s="181">
        <v>92</v>
      </c>
      <c r="B114" s="95" t="s">
        <v>234</v>
      </c>
      <c r="C114" s="96" t="s">
        <v>2073</v>
      </c>
      <c r="D114" s="87" t="s">
        <v>2077</v>
      </c>
      <c r="E114" s="87" t="s">
        <v>2088</v>
      </c>
      <c r="F114" s="87" t="s">
        <v>2076</v>
      </c>
      <c r="G114" s="87" t="s">
        <v>2075</v>
      </c>
      <c r="H114" s="65" t="s">
        <v>2229</v>
      </c>
      <c r="I114" s="205">
        <v>2450</v>
      </c>
      <c r="J114" s="115">
        <f t="shared" si="1"/>
        <v>2450</v>
      </c>
      <c r="K114" s="84">
        <f>VLOOKUP(L114,'İskonto Planı'!D:E,2,0)</f>
        <v>0</v>
      </c>
      <c r="L114" s="98" t="s">
        <v>3</v>
      </c>
      <c r="M114" s="172"/>
      <c r="N114" s="172"/>
    </row>
    <row r="115" spans="1:14" s="64" customFormat="1" ht="21.75" customHeight="1" x14ac:dyDescent="0.25">
      <c r="A115" s="181">
        <v>93</v>
      </c>
      <c r="B115" s="95" t="s">
        <v>120</v>
      </c>
      <c r="C115" s="96" t="s">
        <v>2073</v>
      </c>
      <c r="D115" s="87" t="s">
        <v>2077</v>
      </c>
      <c r="E115" s="87" t="s">
        <v>2089</v>
      </c>
      <c r="F115" s="87" t="s">
        <v>2074</v>
      </c>
      <c r="G115" s="87" t="s">
        <v>968</v>
      </c>
      <c r="H115" s="65" t="s">
        <v>2230</v>
      </c>
      <c r="I115" s="205">
        <v>1600</v>
      </c>
      <c r="J115" s="115">
        <f t="shared" si="1"/>
        <v>1600</v>
      </c>
      <c r="K115" s="84">
        <f>VLOOKUP(L115,'İskonto Planı'!D:E,2,0)</f>
        <v>0</v>
      </c>
      <c r="L115" s="98" t="s">
        <v>3</v>
      </c>
      <c r="M115" s="172"/>
      <c r="N115" s="172"/>
    </row>
    <row r="116" spans="1:14" s="64" customFormat="1" ht="21.75" customHeight="1" x14ac:dyDescent="0.25">
      <c r="A116" s="181">
        <v>94</v>
      </c>
      <c r="B116" s="95" t="s">
        <v>157</v>
      </c>
      <c r="C116" s="96" t="s">
        <v>2073</v>
      </c>
      <c r="D116" s="87" t="s">
        <v>2077</v>
      </c>
      <c r="E116" s="87" t="s">
        <v>2089</v>
      </c>
      <c r="F116" s="87" t="s">
        <v>2074</v>
      </c>
      <c r="G116" s="87" t="s">
        <v>2075</v>
      </c>
      <c r="H116" s="65" t="s">
        <v>2231</v>
      </c>
      <c r="I116" s="205">
        <v>1800</v>
      </c>
      <c r="J116" s="115">
        <f t="shared" si="1"/>
        <v>1800</v>
      </c>
      <c r="K116" s="84">
        <f>VLOOKUP(L116,'İskonto Planı'!D:E,2,0)</f>
        <v>0</v>
      </c>
      <c r="L116" s="98" t="s">
        <v>3</v>
      </c>
      <c r="M116" s="172"/>
      <c r="N116" s="172"/>
    </row>
    <row r="117" spans="1:14" s="64" customFormat="1" ht="21.75" customHeight="1" x14ac:dyDescent="0.25">
      <c r="A117" s="181">
        <v>95</v>
      </c>
      <c r="B117" s="95" t="s">
        <v>196</v>
      </c>
      <c r="C117" s="96" t="s">
        <v>2073</v>
      </c>
      <c r="D117" s="87" t="s">
        <v>2077</v>
      </c>
      <c r="E117" s="87" t="s">
        <v>2089</v>
      </c>
      <c r="F117" s="87" t="s">
        <v>2076</v>
      </c>
      <c r="G117" s="87" t="s">
        <v>968</v>
      </c>
      <c r="H117" s="65" t="s">
        <v>2232</v>
      </c>
      <c r="I117" s="205">
        <v>2250</v>
      </c>
      <c r="J117" s="115">
        <f t="shared" si="1"/>
        <v>2250</v>
      </c>
      <c r="K117" s="84">
        <f>VLOOKUP(L117,'İskonto Planı'!D:E,2,0)</f>
        <v>0</v>
      </c>
      <c r="L117" s="98" t="s">
        <v>3</v>
      </c>
      <c r="M117" s="172"/>
      <c r="N117" s="172"/>
    </row>
    <row r="118" spans="1:14" s="64" customFormat="1" ht="21.75" customHeight="1" x14ac:dyDescent="0.25">
      <c r="A118" s="181">
        <v>96</v>
      </c>
      <c r="B118" s="95" t="s">
        <v>235</v>
      </c>
      <c r="C118" s="96" t="s">
        <v>2073</v>
      </c>
      <c r="D118" s="87" t="s">
        <v>2077</v>
      </c>
      <c r="E118" s="87" t="s">
        <v>2089</v>
      </c>
      <c r="F118" s="87" t="s">
        <v>2076</v>
      </c>
      <c r="G118" s="87" t="s">
        <v>2075</v>
      </c>
      <c r="H118" s="65" t="s">
        <v>2233</v>
      </c>
      <c r="I118" s="205">
        <v>2450</v>
      </c>
      <c r="J118" s="115">
        <f t="shared" si="1"/>
        <v>2450</v>
      </c>
      <c r="K118" s="84">
        <f>VLOOKUP(L118,'İskonto Planı'!D:E,2,0)</f>
        <v>0</v>
      </c>
      <c r="L118" s="98" t="s">
        <v>3</v>
      </c>
      <c r="M118" s="172"/>
      <c r="N118" s="172"/>
    </row>
    <row r="119" spans="1:14" s="64" customFormat="1" ht="21.75" customHeight="1" x14ac:dyDescent="0.25">
      <c r="A119" s="181">
        <v>97</v>
      </c>
      <c r="B119" s="95" t="s">
        <v>121</v>
      </c>
      <c r="C119" s="96" t="s">
        <v>2073</v>
      </c>
      <c r="D119" s="87" t="s">
        <v>2077</v>
      </c>
      <c r="E119" s="87" t="s">
        <v>2090</v>
      </c>
      <c r="F119" s="87" t="s">
        <v>2074</v>
      </c>
      <c r="G119" s="87" t="s">
        <v>968</v>
      </c>
      <c r="H119" s="65" t="s">
        <v>2234</v>
      </c>
      <c r="I119" s="205">
        <v>1600</v>
      </c>
      <c r="J119" s="115">
        <f t="shared" si="1"/>
        <v>1600</v>
      </c>
      <c r="K119" s="84">
        <f>VLOOKUP(L119,'İskonto Planı'!D:E,2,0)</f>
        <v>0</v>
      </c>
      <c r="L119" s="98" t="s">
        <v>3</v>
      </c>
      <c r="M119" s="172"/>
      <c r="N119" s="172"/>
    </row>
    <row r="120" spans="1:14" s="64" customFormat="1" ht="21.75" customHeight="1" x14ac:dyDescent="0.25">
      <c r="A120" s="181">
        <v>98</v>
      </c>
      <c r="B120" s="95" t="s">
        <v>158</v>
      </c>
      <c r="C120" s="96" t="s">
        <v>2073</v>
      </c>
      <c r="D120" s="87" t="s">
        <v>2077</v>
      </c>
      <c r="E120" s="87" t="s">
        <v>2090</v>
      </c>
      <c r="F120" s="87" t="s">
        <v>2074</v>
      </c>
      <c r="G120" s="87" t="s">
        <v>2075</v>
      </c>
      <c r="H120" s="65" t="s">
        <v>2235</v>
      </c>
      <c r="I120" s="205">
        <v>1800</v>
      </c>
      <c r="J120" s="115">
        <f t="shared" si="1"/>
        <v>1800</v>
      </c>
      <c r="K120" s="84">
        <f>VLOOKUP(L120,'İskonto Planı'!D:E,2,0)</f>
        <v>0</v>
      </c>
      <c r="L120" s="98" t="s">
        <v>3</v>
      </c>
      <c r="M120" s="172"/>
      <c r="N120" s="172"/>
    </row>
    <row r="121" spans="1:14" s="64" customFormat="1" ht="21.75" customHeight="1" x14ac:dyDescent="0.25">
      <c r="A121" s="181">
        <v>99</v>
      </c>
      <c r="B121" s="95" t="s">
        <v>197</v>
      </c>
      <c r="C121" s="96" t="s">
        <v>2073</v>
      </c>
      <c r="D121" s="87" t="s">
        <v>2077</v>
      </c>
      <c r="E121" s="87" t="s">
        <v>2090</v>
      </c>
      <c r="F121" s="87" t="s">
        <v>2076</v>
      </c>
      <c r="G121" s="87" t="s">
        <v>968</v>
      </c>
      <c r="H121" s="65" t="s">
        <v>2236</v>
      </c>
      <c r="I121" s="205">
        <v>2250</v>
      </c>
      <c r="J121" s="115">
        <f t="shared" si="1"/>
        <v>2250</v>
      </c>
      <c r="K121" s="84">
        <f>VLOOKUP(L121,'İskonto Planı'!D:E,2,0)</f>
        <v>0</v>
      </c>
      <c r="L121" s="98" t="s">
        <v>3</v>
      </c>
      <c r="M121" s="172"/>
      <c r="N121" s="172"/>
    </row>
    <row r="122" spans="1:14" s="64" customFormat="1" ht="21.75" customHeight="1" x14ac:dyDescent="0.25">
      <c r="A122" s="181">
        <v>100</v>
      </c>
      <c r="B122" s="95" t="s">
        <v>236</v>
      </c>
      <c r="C122" s="96" t="s">
        <v>2073</v>
      </c>
      <c r="D122" s="87" t="s">
        <v>2077</v>
      </c>
      <c r="E122" s="87" t="s">
        <v>2090</v>
      </c>
      <c r="F122" s="87" t="s">
        <v>2076</v>
      </c>
      <c r="G122" s="87" t="s">
        <v>2075</v>
      </c>
      <c r="H122" s="65" t="s">
        <v>2237</v>
      </c>
      <c r="I122" s="205">
        <v>2450</v>
      </c>
      <c r="J122" s="115">
        <f t="shared" si="1"/>
        <v>2450</v>
      </c>
      <c r="K122" s="84">
        <f>VLOOKUP(L122,'İskonto Planı'!D:E,2,0)</f>
        <v>0</v>
      </c>
      <c r="L122" s="98" t="s">
        <v>3</v>
      </c>
      <c r="M122" s="172"/>
      <c r="N122" s="172"/>
    </row>
    <row r="123" spans="1:14" s="64" customFormat="1" ht="21.75" customHeight="1" x14ac:dyDescent="0.25">
      <c r="A123" s="181">
        <v>101</v>
      </c>
      <c r="B123" s="95" t="s">
        <v>122</v>
      </c>
      <c r="C123" s="96" t="s">
        <v>2073</v>
      </c>
      <c r="D123" s="87" t="s">
        <v>2077</v>
      </c>
      <c r="E123" s="87" t="s">
        <v>2091</v>
      </c>
      <c r="F123" s="87" t="s">
        <v>2074</v>
      </c>
      <c r="G123" s="87" t="s">
        <v>968</v>
      </c>
      <c r="H123" s="65" t="s">
        <v>2238</v>
      </c>
      <c r="I123" s="205">
        <v>1600</v>
      </c>
      <c r="J123" s="115">
        <f t="shared" si="1"/>
        <v>1600</v>
      </c>
      <c r="K123" s="84">
        <f>VLOOKUP(L123,'İskonto Planı'!D:E,2,0)</f>
        <v>0</v>
      </c>
      <c r="L123" s="98" t="s">
        <v>3</v>
      </c>
      <c r="M123" s="172"/>
      <c r="N123" s="172"/>
    </row>
    <row r="124" spans="1:14" s="64" customFormat="1" ht="21.75" customHeight="1" x14ac:dyDescent="0.25">
      <c r="A124" s="181">
        <v>102</v>
      </c>
      <c r="B124" s="95" t="s">
        <v>159</v>
      </c>
      <c r="C124" s="96" t="s">
        <v>2073</v>
      </c>
      <c r="D124" s="87" t="s">
        <v>2077</v>
      </c>
      <c r="E124" s="87" t="s">
        <v>2091</v>
      </c>
      <c r="F124" s="87" t="s">
        <v>2074</v>
      </c>
      <c r="G124" s="87" t="s">
        <v>2075</v>
      </c>
      <c r="H124" s="202" t="s">
        <v>2239</v>
      </c>
      <c r="I124" s="205">
        <v>1800</v>
      </c>
      <c r="J124" s="115">
        <f t="shared" si="1"/>
        <v>1800</v>
      </c>
      <c r="K124" s="84">
        <f>VLOOKUP(L124,'İskonto Planı'!D:E,2,0)</f>
        <v>0</v>
      </c>
      <c r="L124" s="98" t="s">
        <v>3</v>
      </c>
      <c r="M124" s="172"/>
      <c r="N124" s="172"/>
    </row>
    <row r="125" spans="1:14" s="64" customFormat="1" ht="21.75" customHeight="1" x14ac:dyDescent="0.25">
      <c r="A125" s="181">
        <v>103</v>
      </c>
      <c r="B125" s="95" t="s">
        <v>198</v>
      </c>
      <c r="C125" s="96" t="s">
        <v>2073</v>
      </c>
      <c r="D125" s="87" t="s">
        <v>2077</v>
      </c>
      <c r="E125" s="87" t="s">
        <v>2091</v>
      </c>
      <c r="F125" s="87" t="s">
        <v>2076</v>
      </c>
      <c r="G125" s="87" t="s">
        <v>968</v>
      </c>
      <c r="H125" s="202" t="s">
        <v>2240</v>
      </c>
      <c r="I125" s="205">
        <v>2250</v>
      </c>
      <c r="J125" s="115">
        <f t="shared" si="1"/>
        <v>2250</v>
      </c>
      <c r="K125" s="84">
        <f>VLOOKUP(L125,'İskonto Planı'!D:E,2,0)</f>
        <v>0</v>
      </c>
      <c r="L125" s="98" t="s">
        <v>3</v>
      </c>
      <c r="M125" s="172"/>
      <c r="N125" s="172"/>
    </row>
    <row r="126" spans="1:14" s="64" customFormat="1" ht="21.75" customHeight="1" x14ac:dyDescent="0.25">
      <c r="A126" s="181">
        <v>104</v>
      </c>
      <c r="B126" s="95" t="s">
        <v>237</v>
      </c>
      <c r="C126" s="96" t="s">
        <v>2073</v>
      </c>
      <c r="D126" s="87" t="s">
        <v>2077</v>
      </c>
      <c r="E126" s="87" t="s">
        <v>2091</v>
      </c>
      <c r="F126" s="87" t="s">
        <v>2076</v>
      </c>
      <c r="G126" s="87" t="s">
        <v>2075</v>
      </c>
      <c r="H126" s="202" t="s">
        <v>2241</v>
      </c>
      <c r="I126" s="205">
        <v>2450</v>
      </c>
      <c r="J126" s="115">
        <f t="shared" si="1"/>
        <v>2450</v>
      </c>
      <c r="K126" s="84">
        <f>VLOOKUP(L126,'İskonto Planı'!D:E,2,0)</f>
        <v>0</v>
      </c>
      <c r="L126" s="98" t="s">
        <v>3</v>
      </c>
      <c r="M126" s="172"/>
      <c r="N126" s="172"/>
    </row>
    <row r="127" spans="1:14" s="64" customFormat="1" ht="21.75" customHeight="1" x14ac:dyDescent="0.25">
      <c r="A127" s="181">
        <v>105</v>
      </c>
      <c r="B127" s="95" t="s">
        <v>268</v>
      </c>
      <c r="C127" s="96" t="s">
        <v>2073</v>
      </c>
      <c r="D127" s="87" t="s">
        <v>2083</v>
      </c>
      <c r="E127" s="87" t="s">
        <v>2092</v>
      </c>
      <c r="F127" s="87" t="s">
        <v>2074</v>
      </c>
      <c r="G127" s="87" t="s">
        <v>968</v>
      </c>
      <c r="H127" s="192" t="s">
        <v>2245</v>
      </c>
      <c r="I127" s="205">
        <v>1800</v>
      </c>
      <c r="J127" s="115">
        <f t="shared" si="1"/>
        <v>1800</v>
      </c>
      <c r="K127" s="84">
        <f>VLOOKUP(L127,'İskonto Planı'!D:E,2,0)</f>
        <v>0</v>
      </c>
      <c r="L127" s="98" t="s">
        <v>3</v>
      </c>
      <c r="M127" s="172"/>
      <c r="N127" s="172"/>
    </row>
    <row r="128" spans="1:14" s="64" customFormat="1" ht="21.75" customHeight="1" x14ac:dyDescent="0.25">
      <c r="A128" s="181">
        <v>106</v>
      </c>
      <c r="B128" s="95" t="s">
        <v>269</v>
      </c>
      <c r="C128" s="96" t="s">
        <v>2073</v>
      </c>
      <c r="D128" s="87" t="s">
        <v>2083</v>
      </c>
      <c r="E128" s="87" t="s">
        <v>2092</v>
      </c>
      <c r="F128" s="87" t="s">
        <v>2074</v>
      </c>
      <c r="G128" s="87" t="s">
        <v>968</v>
      </c>
      <c r="H128" s="192" t="s">
        <v>2246</v>
      </c>
      <c r="I128" s="205">
        <v>1850</v>
      </c>
      <c r="J128" s="115">
        <f t="shared" si="1"/>
        <v>1850</v>
      </c>
      <c r="K128" s="84">
        <f>VLOOKUP(L128,'İskonto Planı'!D:E,2,0)</f>
        <v>0</v>
      </c>
      <c r="L128" s="98" t="s">
        <v>3</v>
      </c>
      <c r="M128" s="172"/>
      <c r="N128" s="172"/>
    </row>
    <row r="129" spans="1:14" s="64" customFormat="1" ht="21.75" customHeight="1" x14ac:dyDescent="0.25">
      <c r="A129" s="181">
        <v>107</v>
      </c>
      <c r="B129" s="95" t="s">
        <v>374</v>
      </c>
      <c r="C129" s="96" t="s">
        <v>2073</v>
      </c>
      <c r="D129" s="87" t="s">
        <v>2083</v>
      </c>
      <c r="E129" s="87" t="s">
        <v>2092</v>
      </c>
      <c r="F129" s="87" t="s">
        <v>2074</v>
      </c>
      <c r="G129" s="87" t="s">
        <v>2075</v>
      </c>
      <c r="H129" s="192" t="s">
        <v>2247</v>
      </c>
      <c r="I129" s="205">
        <v>2050</v>
      </c>
      <c r="J129" s="115">
        <f t="shared" si="1"/>
        <v>2050</v>
      </c>
      <c r="K129" s="84">
        <f>VLOOKUP(L129,'İskonto Planı'!D:E,2,0)</f>
        <v>0</v>
      </c>
      <c r="L129" s="98" t="s">
        <v>3</v>
      </c>
      <c r="M129" s="172"/>
      <c r="N129" s="172"/>
    </row>
    <row r="130" spans="1:14" s="64" customFormat="1" ht="21.75" customHeight="1" x14ac:dyDescent="0.25">
      <c r="A130" s="181">
        <v>108</v>
      </c>
      <c r="B130" s="95" t="s">
        <v>417</v>
      </c>
      <c r="C130" s="96" t="s">
        <v>2073</v>
      </c>
      <c r="D130" s="87" t="s">
        <v>2083</v>
      </c>
      <c r="E130" s="87" t="s">
        <v>2092</v>
      </c>
      <c r="F130" s="87" t="s">
        <v>2076</v>
      </c>
      <c r="G130" s="87" t="s">
        <v>968</v>
      </c>
      <c r="H130" s="192" t="s">
        <v>2248</v>
      </c>
      <c r="I130" s="205">
        <v>2500</v>
      </c>
      <c r="J130" s="115">
        <f t="shared" si="1"/>
        <v>2500</v>
      </c>
      <c r="K130" s="84">
        <f>VLOOKUP(L130,'İskonto Planı'!D:E,2,0)</f>
        <v>0</v>
      </c>
      <c r="L130" s="98" t="s">
        <v>3</v>
      </c>
      <c r="M130" s="172"/>
      <c r="N130" s="172"/>
    </row>
    <row r="131" spans="1:14" s="64" customFormat="1" ht="21.75" customHeight="1" x14ac:dyDescent="0.25">
      <c r="A131" s="181">
        <v>109</v>
      </c>
      <c r="B131" s="95" t="s">
        <v>802</v>
      </c>
      <c r="C131" s="96" t="s">
        <v>2073</v>
      </c>
      <c r="D131" s="87" t="s">
        <v>2083</v>
      </c>
      <c r="E131" s="87" t="s">
        <v>2092</v>
      </c>
      <c r="F131" s="87" t="s">
        <v>2076</v>
      </c>
      <c r="G131" s="87" t="s">
        <v>2075</v>
      </c>
      <c r="H131" s="192" t="s">
        <v>2249</v>
      </c>
      <c r="I131" s="205">
        <v>2700</v>
      </c>
      <c r="J131" s="115">
        <f t="shared" si="1"/>
        <v>2700</v>
      </c>
      <c r="K131" s="84">
        <f>VLOOKUP(L131,'İskonto Planı'!D:E,2,0)</f>
        <v>0</v>
      </c>
      <c r="L131" s="98" t="s">
        <v>3</v>
      </c>
      <c r="M131" s="172"/>
      <c r="N131" s="172"/>
    </row>
    <row r="132" spans="1:14" s="64" customFormat="1" ht="21.75" customHeight="1" x14ac:dyDescent="0.25">
      <c r="A132" s="181">
        <v>110</v>
      </c>
      <c r="B132" s="95" t="s">
        <v>270</v>
      </c>
      <c r="C132" s="96" t="s">
        <v>2073</v>
      </c>
      <c r="D132" s="87" t="s">
        <v>2083</v>
      </c>
      <c r="E132" s="87" t="s">
        <v>2092</v>
      </c>
      <c r="F132" s="87" t="s">
        <v>2074</v>
      </c>
      <c r="G132" s="87" t="s">
        <v>968</v>
      </c>
      <c r="H132" s="192" t="s">
        <v>2250</v>
      </c>
      <c r="I132" s="205">
        <v>1850</v>
      </c>
      <c r="J132" s="115">
        <f t="shared" si="1"/>
        <v>1850</v>
      </c>
      <c r="K132" s="84">
        <f>VLOOKUP(L132,'İskonto Planı'!D:E,2,0)</f>
        <v>0</v>
      </c>
      <c r="L132" s="98" t="s">
        <v>3</v>
      </c>
      <c r="M132" s="172"/>
      <c r="N132" s="172"/>
    </row>
    <row r="133" spans="1:14" s="64" customFormat="1" ht="21.75" customHeight="1" x14ac:dyDescent="0.25">
      <c r="A133" s="181">
        <v>111</v>
      </c>
      <c r="B133" s="95" t="s">
        <v>375</v>
      </c>
      <c r="C133" s="96" t="s">
        <v>2073</v>
      </c>
      <c r="D133" s="87" t="s">
        <v>2083</v>
      </c>
      <c r="E133" s="87" t="s">
        <v>2092</v>
      </c>
      <c r="F133" s="87" t="s">
        <v>2074</v>
      </c>
      <c r="G133" s="87" t="s">
        <v>2075</v>
      </c>
      <c r="H133" s="192" t="s">
        <v>2251</v>
      </c>
      <c r="I133" s="205">
        <v>2050</v>
      </c>
      <c r="J133" s="115">
        <f t="shared" si="1"/>
        <v>2050</v>
      </c>
      <c r="K133" s="84">
        <f>VLOOKUP(L133,'İskonto Planı'!D:E,2,0)</f>
        <v>0</v>
      </c>
      <c r="L133" s="98" t="s">
        <v>3</v>
      </c>
      <c r="M133" s="172"/>
      <c r="N133" s="172"/>
    </row>
    <row r="134" spans="1:14" s="64" customFormat="1" ht="21.75" customHeight="1" x14ac:dyDescent="0.25">
      <c r="A134" s="181">
        <v>112</v>
      </c>
      <c r="B134" s="95" t="s">
        <v>418</v>
      </c>
      <c r="C134" s="96" t="s">
        <v>2073</v>
      </c>
      <c r="D134" s="87" t="s">
        <v>2083</v>
      </c>
      <c r="E134" s="87" t="s">
        <v>2092</v>
      </c>
      <c r="F134" s="87" t="s">
        <v>2076</v>
      </c>
      <c r="G134" s="87" t="s">
        <v>968</v>
      </c>
      <c r="H134" s="192" t="s">
        <v>2253</v>
      </c>
      <c r="I134" s="205">
        <v>2500</v>
      </c>
      <c r="J134" s="115">
        <f t="shared" si="1"/>
        <v>2500</v>
      </c>
      <c r="K134" s="84">
        <f>VLOOKUP(L134,'İskonto Planı'!D:E,2,0)</f>
        <v>0</v>
      </c>
      <c r="L134" s="98" t="s">
        <v>3</v>
      </c>
      <c r="M134" s="172"/>
      <c r="N134" s="172"/>
    </row>
    <row r="135" spans="1:14" s="64" customFormat="1" ht="21.75" customHeight="1" x14ac:dyDescent="0.25">
      <c r="A135" s="181">
        <v>113</v>
      </c>
      <c r="B135" s="95" t="s">
        <v>803</v>
      </c>
      <c r="C135" s="96" t="s">
        <v>2073</v>
      </c>
      <c r="D135" s="87" t="s">
        <v>2083</v>
      </c>
      <c r="E135" s="87" t="s">
        <v>2092</v>
      </c>
      <c r="F135" s="87" t="s">
        <v>2076</v>
      </c>
      <c r="G135" s="87" t="s">
        <v>2075</v>
      </c>
      <c r="H135" s="192" t="s">
        <v>2254</v>
      </c>
      <c r="I135" s="205">
        <v>2700</v>
      </c>
      <c r="J135" s="115">
        <f t="shared" si="1"/>
        <v>2700</v>
      </c>
      <c r="K135" s="84">
        <f>VLOOKUP(L135,'İskonto Planı'!D:E,2,0)</f>
        <v>0</v>
      </c>
      <c r="L135" s="98" t="s">
        <v>3</v>
      </c>
      <c r="M135" s="172"/>
      <c r="N135" s="172"/>
    </row>
    <row r="136" spans="1:14" s="64" customFormat="1" ht="21.75" customHeight="1" x14ac:dyDescent="0.25">
      <c r="A136" s="181">
        <v>114</v>
      </c>
      <c r="B136" s="95" t="s">
        <v>271</v>
      </c>
      <c r="C136" s="96" t="s">
        <v>2073</v>
      </c>
      <c r="D136" s="87" t="s">
        <v>2083</v>
      </c>
      <c r="E136" s="87" t="s">
        <v>2092</v>
      </c>
      <c r="F136" s="87" t="s">
        <v>2074</v>
      </c>
      <c r="G136" s="87" t="s">
        <v>968</v>
      </c>
      <c r="H136" s="192" t="s">
        <v>2255</v>
      </c>
      <c r="I136" s="205">
        <v>1850</v>
      </c>
      <c r="J136" s="115">
        <f t="shared" si="1"/>
        <v>1850</v>
      </c>
      <c r="K136" s="84">
        <f>VLOOKUP(L136,'İskonto Planı'!D:E,2,0)</f>
        <v>0</v>
      </c>
      <c r="L136" s="98" t="s">
        <v>3</v>
      </c>
      <c r="M136" s="172"/>
      <c r="N136" s="172"/>
    </row>
    <row r="137" spans="1:14" s="64" customFormat="1" ht="21.75" customHeight="1" x14ac:dyDescent="0.25">
      <c r="A137" s="181">
        <v>115</v>
      </c>
      <c r="B137" s="95" t="s">
        <v>376</v>
      </c>
      <c r="C137" s="96" t="s">
        <v>2073</v>
      </c>
      <c r="D137" s="87" t="s">
        <v>2083</v>
      </c>
      <c r="E137" s="87" t="s">
        <v>2092</v>
      </c>
      <c r="F137" s="87" t="s">
        <v>2074</v>
      </c>
      <c r="G137" s="87" t="s">
        <v>2075</v>
      </c>
      <c r="H137" s="192" t="s">
        <v>2256</v>
      </c>
      <c r="I137" s="205">
        <v>2050</v>
      </c>
      <c r="J137" s="115">
        <f t="shared" si="1"/>
        <v>2050</v>
      </c>
      <c r="K137" s="84">
        <f>VLOOKUP(L137,'İskonto Planı'!D:E,2,0)</f>
        <v>0</v>
      </c>
      <c r="L137" s="98" t="s">
        <v>3</v>
      </c>
      <c r="M137" s="172"/>
      <c r="N137" s="172"/>
    </row>
    <row r="138" spans="1:14" s="64" customFormat="1" ht="21.75" customHeight="1" x14ac:dyDescent="0.25">
      <c r="A138" s="181">
        <v>116</v>
      </c>
      <c r="B138" s="95" t="s">
        <v>419</v>
      </c>
      <c r="C138" s="96" t="s">
        <v>2073</v>
      </c>
      <c r="D138" s="87" t="s">
        <v>2083</v>
      </c>
      <c r="E138" s="87" t="s">
        <v>2092</v>
      </c>
      <c r="F138" s="87" t="s">
        <v>2076</v>
      </c>
      <c r="G138" s="87" t="s">
        <v>968</v>
      </c>
      <c r="H138" s="192" t="s">
        <v>2257</v>
      </c>
      <c r="I138" s="205">
        <v>2500</v>
      </c>
      <c r="J138" s="115">
        <f t="shared" si="1"/>
        <v>2500</v>
      </c>
      <c r="K138" s="84">
        <f>VLOOKUP(L138,'İskonto Planı'!D:E,2,0)</f>
        <v>0</v>
      </c>
      <c r="L138" s="98" t="s">
        <v>3</v>
      </c>
      <c r="M138" s="172"/>
      <c r="N138" s="172"/>
    </row>
    <row r="139" spans="1:14" s="64" customFormat="1" ht="21.75" customHeight="1" x14ac:dyDescent="0.25">
      <c r="A139" s="181">
        <v>117</v>
      </c>
      <c r="B139" s="95" t="s">
        <v>804</v>
      </c>
      <c r="C139" s="96" t="s">
        <v>2073</v>
      </c>
      <c r="D139" s="87" t="s">
        <v>2083</v>
      </c>
      <c r="E139" s="87" t="s">
        <v>2092</v>
      </c>
      <c r="F139" s="87" t="s">
        <v>2076</v>
      </c>
      <c r="G139" s="87" t="s">
        <v>2075</v>
      </c>
      <c r="H139" s="192" t="s">
        <v>2258</v>
      </c>
      <c r="I139" s="205">
        <v>2700</v>
      </c>
      <c r="J139" s="115">
        <f t="shared" si="1"/>
        <v>2700</v>
      </c>
      <c r="K139" s="84">
        <f>VLOOKUP(L139,'İskonto Planı'!D:E,2,0)</f>
        <v>0</v>
      </c>
      <c r="L139" s="98" t="s">
        <v>3</v>
      </c>
      <c r="M139" s="172"/>
      <c r="N139" s="172"/>
    </row>
    <row r="140" spans="1:14" s="64" customFormat="1" ht="21.75" customHeight="1" x14ac:dyDescent="0.25">
      <c r="A140" s="181">
        <v>118</v>
      </c>
      <c r="B140" s="95" t="s">
        <v>272</v>
      </c>
      <c r="C140" s="96" t="s">
        <v>2073</v>
      </c>
      <c r="D140" s="87" t="s">
        <v>2083</v>
      </c>
      <c r="E140" s="87" t="s">
        <v>2092</v>
      </c>
      <c r="F140" s="96" t="s">
        <v>2074</v>
      </c>
      <c r="G140" s="96" t="s">
        <v>968</v>
      </c>
      <c r="H140" s="192" t="s">
        <v>2259</v>
      </c>
      <c r="I140" s="205">
        <v>1850</v>
      </c>
      <c r="J140" s="115">
        <f t="shared" si="1"/>
        <v>1850</v>
      </c>
      <c r="K140" s="84">
        <f>VLOOKUP(L140,'İskonto Planı'!D:E,2,0)</f>
        <v>0</v>
      </c>
      <c r="L140" s="98" t="s">
        <v>3</v>
      </c>
      <c r="M140" s="172"/>
      <c r="N140" s="172"/>
    </row>
    <row r="141" spans="1:14" s="64" customFormat="1" ht="21.75" customHeight="1" x14ac:dyDescent="0.25">
      <c r="A141" s="181">
        <v>119</v>
      </c>
      <c r="B141" s="95" t="s">
        <v>377</v>
      </c>
      <c r="C141" s="96" t="s">
        <v>2073</v>
      </c>
      <c r="D141" s="87" t="s">
        <v>2083</v>
      </c>
      <c r="E141" s="87" t="s">
        <v>2092</v>
      </c>
      <c r="F141" s="96" t="s">
        <v>2074</v>
      </c>
      <c r="G141" s="87" t="s">
        <v>2075</v>
      </c>
      <c r="H141" s="192" t="s">
        <v>2260</v>
      </c>
      <c r="I141" s="205">
        <v>2050</v>
      </c>
      <c r="J141" s="115">
        <f t="shared" si="1"/>
        <v>2050</v>
      </c>
      <c r="K141" s="84">
        <f>VLOOKUP(L141,'İskonto Planı'!D:E,2,0)</f>
        <v>0</v>
      </c>
      <c r="L141" s="98" t="s">
        <v>3</v>
      </c>
      <c r="M141" s="172"/>
      <c r="N141" s="172"/>
    </row>
    <row r="142" spans="1:14" s="64" customFormat="1" ht="21.75" customHeight="1" x14ac:dyDescent="0.25">
      <c r="A142" s="181">
        <v>120</v>
      </c>
      <c r="B142" s="95" t="s">
        <v>420</v>
      </c>
      <c r="C142" s="96" t="s">
        <v>2073</v>
      </c>
      <c r="D142" s="87" t="s">
        <v>2083</v>
      </c>
      <c r="E142" s="87" t="s">
        <v>2092</v>
      </c>
      <c r="F142" s="96" t="s">
        <v>2076</v>
      </c>
      <c r="G142" s="96" t="s">
        <v>968</v>
      </c>
      <c r="H142" s="192" t="s">
        <v>2261</v>
      </c>
      <c r="I142" s="205">
        <v>2450</v>
      </c>
      <c r="J142" s="115">
        <f t="shared" si="1"/>
        <v>2450</v>
      </c>
      <c r="K142" s="84">
        <f>VLOOKUP(L142,'İskonto Planı'!D:E,2,0)</f>
        <v>0</v>
      </c>
      <c r="L142" s="98" t="s">
        <v>3</v>
      </c>
      <c r="M142" s="172"/>
      <c r="N142" s="172"/>
    </row>
    <row r="143" spans="1:14" s="64" customFormat="1" ht="21.75" customHeight="1" x14ac:dyDescent="0.25">
      <c r="A143" s="181">
        <v>121</v>
      </c>
      <c r="B143" s="95" t="s">
        <v>805</v>
      </c>
      <c r="C143" s="96" t="s">
        <v>2073</v>
      </c>
      <c r="D143" s="87" t="s">
        <v>2083</v>
      </c>
      <c r="E143" s="87" t="s">
        <v>2092</v>
      </c>
      <c r="F143" s="96" t="s">
        <v>2076</v>
      </c>
      <c r="G143" s="87" t="s">
        <v>2075</v>
      </c>
      <c r="H143" s="191" t="s">
        <v>2262</v>
      </c>
      <c r="I143" s="205">
        <v>2650</v>
      </c>
      <c r="J143" s="115">
        <f t="shared" si="1"/>
        <v>2650</v>
      </c>
      <c r="K143" s="84">
        <f>VLOOKUP(L143,'İskonto Planı'!D:E,2,0)</f>
        <v>0</v>
      </c>
      <c r="L143" s="98" t="s">
        <v>3</v>
      </c>
      <c r="M143" s="172"/>
      <c r="N143" s="172"/>
    </row>
    <row r="144" spans="1:14" s="64" customFormat="1" ht="21.75" customHeight="1" x14ac:dyDescent="0.25">
      <c r="A144" s="181">
        <v>122</v>
      </c>
      <c r="B144" s="95" t="s">
        <v>349</v>
      </c>
      <c r="C144" s="96" t="s">
        <v>2073</v>
      </c>
      <c r="D144" s="87" t="s">
        <v>2083</v>
      </c>
      <c r="E144" s="87" t="s">
        <v>2092</v>
      </c>
      <c r="F144" s="87" t="s">
        <v>2074</v>
      </c>
      <c r="G144" s="87" t="s">
        <v>2075</v>
      </c>
      <c r="H144" s="192" t="s">
        <v>2263</v>
      </c>
      <c r="I144" s="205">
        <v>2000</v>
      </c>
      <c r="J144" s="115">
        <f t="shared" si="1"/>
        <v>2000</v>
      </c>
      <c r="K144" s="84">
        <f>VLOOKUP(L144,'İskonto Planı'!D:E,2,0)</f>
        <v>0</v>
      </c>
      <c r="L144" s="98" t="s">
        <v>3</v>
      </c>
      <c r="M144" s="172"/>
      <c r="N144" s="172"/>
    </row>
    <row r="145" spans="1:14" s="64" customFormat="1" ht="21.75" customHeight="1" x14ac:dyDescent="0.25">
      <c r="A145" s="181">
        <v>123</v>
      </c>
      <c r="B145" s="95" t="s">
        <v>416</v>
      </c>
      <c r="C145" s="96" t="s">
        <v>2073</v>
      </c>
      <c r="D145" s="87" t="s">
        <v>2083</v>
      </c>
      <c r="E145" s="87" t="s">
        <v>2092</v>
      </c>
      <c r="F145" s="87" t="s">
        <v>2076</v>
      </c>
      <c r="G145" s="87" t="s">
        <v>968</v>
      </c>
      <c r="H145" s="192" t="s">
        <v>2264</v>
      </c>
      <c r="I145" s="205">
        <v>2450</v>
      </c>
      <c r="J145" s="115">
        <f t="shared" si="1"/>
        <v>2450</v>
      </c>
      <c r="K145" s="84">
        <f>VLOOKUP(L145,'İskonto Planı'!D:E,2,0)</f>
        <v>0</v>
      </c>
      <c r="L145" s="98" t="s">
        <v>3</v>
      </c>
      <c r="M145" s="172"/>
      <c r="N145" s="172"/>
    </row>
    <row r="146" spans="1:14" s="64" customFormat="1" ht="21.75" customHeight="1" x14ac:dyDescent="0.25">
      <c r="A146" s="181">
        <v>124</v>
      </c>
      <c r="B146" s="95" t="s">
        <v>801</v>
      </c>
      <c r="C146" s="96" t="s">
        <v>2073</v>
      </c>
      <c r="D146" s="87" t="s">
        <v>2083</v>
      </c>
      <c r="E146" s="87" t="s">
        <v>2092</v>
      </c>
      <c r="F146" s="87" t="s">
        <v>2076</v>
      </c>
      <c r="G146" s="87" t="s">
        <v>2075</v>
      </c>
      <c r="H146" s="192" t="s">
        <v>2265</v>
      </c>
      <c r="I146" s="205">
        <v>2650</v>
      </c>
      <c r="J146" s="115">
        <f t="shared" si="1"/>
        <v>2650</v>
      </c>
      <c r="K146" s="84">
        <f>VLOOKUP(L146,'İskonto Planı'!D:E,2,0)</f>
        <v>0</v>
      </c>
      <c r="L146" s="98" t="s">
        <v>3</v>
      </c>
      <c r="M146" s="172"/>
      <c r="N146" s="172"/>
    </row>
    <row r="147" spans="1:14" s="64" customFormat="1" ht="21.75" customHeight="1" x14ac:dyDescent="0.25">
      <c r="A147" s="181">
        <v>125</v>
      </c>
      <c r="B147" s="95" t="s">
        <v>123</v>
      </c>
      <c r="C147" s="96" t="s">
        <v>2073</v>
      </c>
      <c r="D147" s="87" t="s">
        <v>2077</v>
      </c>
      <c r="E147" s="87" t="s">
        <v>2092</v>
      </c>
      <c r="F147" s="87" t="s">
        <v>2074</v>
      </c>
      <c r="G147" s="87" t="s">
        <v>968</v>
      </c>
      <c r="H147" s="191" t="s">
        <v>2242</v>
      </c>
      <c r="I147" s="205">
        <v>1600</v>
      </c>
      <c r="J147" s="115">
        <f t="shared" si="1"/>
        <v>1600</v>
      </c>
      <c r="K147" s="84">
        <f>VLOOKUP(L147,'İskonto Planı'!D:E,2,0)</f>
        <v>0</v>
      </c>
      <c r="L147" s="98" t="s">
        <v>3</v>
      </c>
      <c r="M147" s="172"/>
      <c r="N147" s="172"/>
    </row>
    <row r="148" spans="1:14" s="64" customFormat="1" ht="21.75" customHeight="1" x14ac:dyDescent="0.25">
      <c r="A148" s="181">
        <v>126</v>
      </c>
      <c r="B148" s="95" t="s">
        <v>160</v>
      </c>
      <c r="C148" s="96" t="s">
        <v>2073</v>
      </c>
      <c r="D148" s="87" t="s">
        <v>2077</v>
      </c>
      <c r="E148" s="87" t="s">
        <v>2092</v>
      </c>
      <c r="F148" s="87" t="s">
        <v>2074</v>
      </c>
      <c r="G148" s="87" t="s">
        <v>2075</v>
      </c>
      <c r="H148" s="191" t="s">
        <v>2243</v>
      </c>
      <c r="I148" s="205">
        <v>1800</v>
      </c>
      <c r="J148" s="115">
        <f t="shared" si="1"/>
        <v>1800</v>
      </c>
      <c r="K148" s="84">
        <f>VLOOKUP(L148,'İskonto Planı'!D:E,2,0)</f>
        <v>0</v>
      </c>
      <c r="L148" s="98" t="s">
        <v>3</v>
      </c>
      <c r="M148" s="172"/>
      <c r="N148" s="172"/>
    </row>
    <row r="149" spans="1:14" s="64" customFormat="1" ht="21.75" customHeight="1" x14ac:dyDescent="0.25">
      <c r="A149" s="181">
        <v>127</v>
      </c>
      <c r="B149" s="95" t="s">
        <v>199</v>
      </c>
      <c r="C149" s="96" t="s">
        <v>2073</v>
      </c>
      <c r="D149" s="87" t="s">
        <v>2077</v>
      </c>
      <c r="E149" s="87" t="s">
        <v>2092</v>
      </c>
      <c r="F149" s="87" t="s">
        <v>2076</v>
      </c>
      <c r="G149" s="87" t="s">
        <v>968</v>
      </c>
      <c r="H149" s="191" t="s">
        <v>2244</v>
      </c>
      <c r="I149" s="205">
        <v>2250</v>
      </c>
      <c r="J149" s="115">
        <f t="shared" si="1"/>
        <v>2250</v>
      </c>
      <c r="K149" s="84">
        <f>VLOOKUP(L149,'İskonto Planı'!D:E,2,0)</f>
        <v>0</v>
      </c>
      <c r="L149" s="98" t="s">
        <v>3</v>
      </c>
      <c r="M149" s="172"/>
      <c r="N149" s="172"/>
    </row>
    <row r="150" spans="1:14" s="64" customFormat="1" ht="21.75" customHeight="1" x14ac:dyDescent="0.25">
      <c r="A150" s="181">
        <v>128</v>
      </c>
      <c r="B150" s="95" t="s">
        <v>238</v>
      </c>
      <c r="C150" s="96" t="s">
        <v>2073</v>
      </c>
      <c r="D150" s="87" t="s">
        <v>2077</v>
      </c>
      <c r="E150" s="87" t="s">
        <v>2092</v>
      </c>
      <c r="F150" s="87" t="s">
        <v>2076</v>
      </c>
      <c r="G150" s="87" t="s">
        <v>2075</v>
      </c>
      <c r="H150" s="191" t="s">
        <v>2252</v>
      </c>
      <c r="I150" s="205">
        <v>2450</v>
      </c>
      <c r="J150" s="115">
        <f t="shared" si="1"/>
        <v>2450</v>
      </c>
      <c r="K150" s="84">
        <f>VLOOKUP(L150,'İskonto Planı'!D:E,2,0)</f>
        <v>0</v>
      </c>
      <c r="L150" s="98" t="s">
        <v>3</v>
      </c>
      <c r="M150" s="172"/>
      <c r="N150" s="172"/>
    </row>
    <row r="151" spans="1:14" s="64" customFormat="1" ht="21.75" customHeight="1" x14ac:dyDescent="0.25">
      <c r="A151" s="181">
        <v>129</v>
      </c>
      <c r="B151" s="95" t="s">
        <v>124</v>
      </c>
      <c r="C151" s="96" t="s">
        <v>2073</v>
      </c>
      <c r="D151" s="87" t="s">
        <v>2077</v>
      </c>
      <c r="E151" s="87" t="s">
        <v>2093</v>
      </c>
      <c r="F151" s="87" t="s">
        <v>2074</v>
      </c>
      <c r="G151" s="87" t="s">
        <v>968</v>
      </c>
      <c r="H151" s="65" t="s">
        <v>2266</v>
      </c>
      <c r="I151" s="205">
        <v>1600</v>
      </c>
      <c r="J151" s="115">
        <f t="shared" ref="J151:J214" si="2">+I151*(1-K151)</f>
        <v>1600</v>
      </c>
      <c r="K151" s="84">
        <f>VLOOKUP(L151,'İskonto Planı'!D:E,2,0)</f>
        <v>0</v>
      </c>
      <c r="L151" s="98" t="s">
        <v>3</v>
      </c>
      <c r="M151" s="172"/>
      <c r="N151" s="172"/>
    </row>
    <row r="152" spans="1:14" s="64" customFormat="1" ht="21.75" customHeight="1" x14ac:dyDescent="0.25">
      <c r="A152" s="181">
        <v>130</v>
      </c>
      <c r="B152" s="95" t="s">
        <v>161</v>
      </c>
      <c r="C152" s="96" t="s">
        <v>2073</v>
      </c>
      <c r="D152" s="87" t="s">
        <v>2077</v>
      </c>
      <c r="E152" s="87" t="s">
        <v>2093</v>
      </c>
      <c r="F152" s="87" t="s">
        <v>2074</v>
      </c>
      <c r="G152" s="87" t="s">
        <v>2075</v>
      </c>
      <c r="H152" s="65" t="s">
        <v>2267</v>
      </c>
      <c r="I152" s="205">
        <v>1800</v>
      </c>
      <c r="J152" s="115">
        <f t="shared" si="2"/>
        <v>1800</v>
      </c>
      <c r="K152" s="84">
        <f>VLOOKUP(L152,'İskonto Planı'!D:E,2,0)</f>
        <v>0</v>
      </c>
      <c r="L152" s="98" t="s">
        <v>3</v>
      </c>
      <c r="M152" s="172"/>
      <c r="N152" s="172"/>
    </row>
    <row r="153" spans="1:14" s="64" customFormat="1" ht="21.75" customHeight="1" x14ac:dyDescent="0.25">
      <c r="A153" s="181">
        <v>131</v>
      </c>
      <c r="B153" s="95" t="s">
        <v>200</v>
      </c>
      <c r="C153" s="96" t="s">
        <v>2073</v>
      </c>
      <c r="D153" s="87" t="s">
        <v>2077</v>
      </c>
      <c r="E153" s="87" t="s">
        <v>2093</v>
      </c>
      <c r="F153" s="87" t="s">
        <v>2076</v>
      </c>
      <c r="G153" s="87" t="s">
        <v>968</v>
      </c>
      <c r="H153" s="65" t="s">
        <v>2268</v>
      </c>
      <c r="I153" s="205">
        <v>2250</v>
      </c>
      <c r="J153" s="115">
        <f t="shared" si="2"/>
        <v>2250</v>
      </c>
      <c r="K153" s="84">
        <f>VLOOKUP(L153,'İskonto Planı'!D:E,2,0)</f>
        <v>0</v>
      </c>
      <c r="L153" s="98" t="s">
        <v>3</v>
      </c>
      <c r="M153" s="172"/>
      <c r="N153" s="172"/>
    </row>
    <row r="154" spans="1:14" s="64" customFormat="1" ht="21.75" customHeight="1" x14ac:dyDescent="0.25">
      <c r="A154" s="181">
        <v>132</v>
      </c>
      <c r="B154" s="95" t="s">
        <v>239</v>
      </c>
      <c r="C154" s="96" t="s">
        <v>2073</v>
      </c>
      <c r="D154" s="87" t="s">
        <v>2077</v>
      </c>
      <c r="E154" s="87" t="s">
        <v>2093</v>
      </c>
      <c r="F154" s="87" t="s">
        <v>2076</v>
      </c>
      <c r="G154" s="87" t="s">
        <v>2075</v>
      </c>
      <c r="H154" s="65" t="s">
        <v>2269</v>
      </c>
      <c r="I154" s="205">
        <v>2450</v>
      </c>
      <c r="J154" s="115">
        <f t="shared" si="2"/>
        <v>2450</v>
      </c>
      <c r="K154" s="84">
        <f>VLOOKUP(L154,'İskonto Planı'!D:E,2,0)</f>
        <v>0</v>
      </c>
      <c r="L154" s="98" t="s">
        <v>3</v>
      </c>
      <c r="M154" s="172"/>
      <c r="N154" s="172"/>
    </row>
    <row r="155" spans="1:14" s="64" customFormat="1" ht="21.75" customHeight="1" x14ac:dyDescent="0.25">
      <c r="A155" s="181">
        <v>133</v>
      </c>
      <c r="B155" s="95" t="s">
        <v>125</v>
      </c>
      <c r="C155" s="96" t="s">
        <v>2073</v>
      </c>
      <c r="D155" s="87" t="s">
        <v>2077</v>
      </c>
      <c r="E155" s="87" t="s">
        <v>2094</v>
      </c>
      <c r="F155" s="87" t="s">
        <v>2074</v>
      </c>
      <c r="G155" s="87" t="s">
        <v>968</v>
      </c>
      <c r="H155" s="65" t="s">
        <v>2270</v>
      </c>
      <c r="I155" s="205">
        <v>1600</v>
      </c>
      <c r="J155" s="115">
        <f t="shared" si="2"/>
        <v>1600</v>
      </c>
      <c r="K155" s="84">
        <f>VLOOKUP(L155,'İskonto Planı'!D:E,2,0)</f>
        <v>0</v>
      </c>
      <c r="L155" s="98" t="s">
        <v>3</v>
      </c>
      <c r="M155" s="172"/>
      <c r="N155" s="172"/>
    </row>
    <row r="156" spans="1:14" s="64" customFormat="1" ht="21.75" customHeight="1" x14ac:dyDescent="0.25">
      <c r="A156" s="181">
        <v>134</v>
      </c>
      <c r="B156" s="95" t="s">
        <v>162</v>
      </c>
      <c r="C156" s="96" t="s">
        <v>2073</v>
      </c>
      <c r="D156" s="87" t="s">
        <v>2077</v>
      </c>
      <c r="E156" s="87" t="s">
        <v>2094</v>
      </c>
      <c r="F156" s="87" t="s">
        <v>2074</v>
      </c>
      <c r="G156" s="87" t="s">
        <v>2075</v>
      </c>
      <c r="H156" s="65" t="s">
        <v>2271</v>
      </c>
      <c r="I156" s="205">
        <v>1800</v>
      </c>
      <c r="J156" s="115">
        <f t="shared" si="2"/>
        <v>1800</v>
      </c>
      <c r="K156" s="84">
        <f>VLOOKUP(L156,'İskonto Planı'!D:E,2,0)</f>
        <v>0</v>
      </c>
      <c r="L156" s="98" t="s">
        <v>3</v>
      </c>
      <c r="M156" s="172"/>
      <c r="N156" s="172"/>
    </row>
    <row r="157" spans="1:14" s="64" customFormat="1" ht="21.75" customHeight="1" x14ac:dyDescent="0.25">
      <c r="A157" s="181">
        <v>135</v>
      </c>
      <c r="B157" s="95" t="s">
        <v>201</v>
      </c>
      <c r="C157" s="96" t="s">
        <v>2073</v>
      </c>
      <c r="D157" s="87" t="s">
        <v>2077</v>
      </c>
      <c r="E157" s="87" t="s">
        <v>2094</v>
      </c>
      <c r="F157" s="87" t="s">
        <v>2076</v>
      </c>
      <c r="G157" s="87" t="s">
        <v>968</v>
      </c>
      <c r="H157" s="65" t="s">
        <v>2272</v>
      </c>
      <c r="I157" s="205">
        <v>2250</v>
      </c>
      <c r="J157" s="115">
        <f t="shared" si="2"/>
        <v>2250</v>
      </c>
      <c r="K157" s="84">
        <f>VLOOKUP(L157,'İskonto Planı'!D:E,2,0)</f>
        <v>0</v>
      </c>
      <c r="L157" s="98" t="s">
        <v>3</v>
      </c>
      <c r="M157" s="172"/>
      <c r="N157" s="172"/>
    </row>
    <row r="158" spans="1:14" s="64" customFormat="1" ht="21.75" customHeight="1" x14ac:dyDescent="0.25">
      <c r="A158" s="181">
        <v>136</v>
      </c>
      <c r="B158" s="95" t="s">
        <v>240</v>
      </c>
      <c r="C158" s="96" t="s">
        <v>2073</v>
      </c>
      <c r="D158" s="87" t="s">
        <v>2077</v>
      </c>
      <c r="E158" s="87" t="s">
        <v>2094</v>
      </c>
      <c r="F158" s="87" t="s">
        <v>2076</v>
      </c>
      <c r="G158" s="87" t="s">
        <v>2075</v>
      </c>
      <c r="H158" s="65" t="s">
        <v>2273</v>
      </c>
      <c r="I158" s="205">
        <v>2450</v>
      </c>
      <c r="J158" s="115">
        <f t="shared" si="2"/>
        <v>2450</v>
      </c>
      <c r="K158" s="84">
        <f>VLOOKUP(L158,'İskonto Planı'!D:E,2,0)</f>
        <v>0</v>
      </c>
      <c r="L158" s="98" t="s">
        <v>3</v>
      </c>
      <c r="M158" s="172"/>
      <c r="N158" s="172"/>
    </row>
    <row r="159" spans="1:14" s="64" customFormat="1" ht="21.75" customHeight="1" x14ac:dyDescent="0.25">
      <c r="A159" s="181">
        <v>137</v>
      </c>
      <c r="B159" s="95" t="s">
        <v>126</v>
      </c>
      <c r="C159" s="96" t="s">
        <v>2073</v>
      </c>
      <c r="D159" s="87" t="s">
        <v>2077</v>
      </c>
      <c r="E159" s="87" t="s">
        <v>2095</v>
      </c>
      <c r="F159" s="87" t="s">
        <v>2074</v>
      </c>
      <c r="G159" s="87" t="s">
        <v>968</v>
      </c>
      <c r="H159" s="65" t="s">
        <v>2274</v>
      </c>
      <c r="I159" s="205">
        <v>1600</v>
      </c>
      <c r="J159" s="115">
        <f t="shared" si="2"/>
        <v>1600</v>
      </c>
      <c r="K159" s="84">
        <f>VLOOKUP(L159,'İskonto Planı'!D:E,2,0)</f>
        <v>0</v>
      </c>
      <c r="L159" s="98" t="s">
        <v>3</v>
      </c>
      <c r="M159" s="172"/>
      <c r="N159" s="172"/>
    </row>
    <row r="160" spans="1:14" s="64" customFormat="1" ht="21.75" customHeight="1" x14ac:dyDescent="0.25">
      <c r="A160" s="181">
        <v>138</v>
      </c>
      <c r="B160" s="95" t="s">
        <v>163</v>
      </c>
      <c r="C160" s="96" t="s">
        <v>2073</v>
      </c>
      <c r="D160" s="87" t="s">
        <v>2077</v>
      </c>
      <c r="E160" s="87" t="s">
        <v>2095</v>
      </c>
      <c r="F160" s="87" t="s">
        <v>2074</v>
      </c>
      <c r="G160" s="87" t="s">
        <v>2075</v>
      </c>
      <c r="H160" s="202" t="s">
        <v>2275</v>
      </c>
      <c r="I160" s="205">
        <v>1800</v>
      </c>
      <c r="J160" s="115">
        <f t="shared" si="2"/>
        <v>1800</v>
      </c>
      <c r="K160" s="84">
        <f>VLOOKUP(L160,'İskonto Planı'!D:E,2,0)</f>
        <v>0</v>
      </c>
      <c r="L160" s="98" t="s">
        <v>3</v>
      </c>
      <c r="M160" s="172"/>
      <c r="N160" s="172"/>
    </row>
    <row r="161" spans="1:14" s="64" customFormat="1" ht="21.75" customHeight="1" x14ac:dyDescent="0.25">
      <c r="A161" s="181">
        <v>139</v>
      </c>
      <c r="B161" s="95" t="s">
        <v>202</v>
      </c>
      <c r="C161" s="96" t="s">
        <v>2073</v>
      </c>
      <c r="D161" s="87" t="s">
        <v>2077</v>
      </c>
      <c r="E161" s="87" t="s">
        <v>2095</v>
      </c>
      <c r="F161" s="87" t="s">
        <v>2076</v>
      </c>
      <c r="G161" s="87" t="s">
        <v>968</v>
      </c>
      <c r="H161" s="202" t="s">
        <v>2276</v>
      </c>
      <c r="I161" s="205">
        <v>2250</v>
      </c>
      <c r="J161" s="115">
        <f t="shared" si="2"/>
        <v>2250</v>
      </c>
      <c r="K161" s="84">
        <f>VLOOKUP(L161,'İskonto Planı'!D:E,2,0)</f>
        <v>0</v>
      </c>
      <c r="L161" s="98" t="s">
        <v>3</v>
      </c>
      <c r="M161" s="172"/>
      <c r="N161" s="172"/>
    </row>
    <row r="162" spans="1:14" s="64" customFormat="1" ht="21.75" customHeight="1" x14ac:dyDescent="0.25">
      <c r="A162" s="181">
        <v>140</v>
      </c>
      <c r="B162" s="95" t="s">
        <v>241</v>
      </c>
      <c r="C162" s="96" t="s">
        <v>2073</v>
      </c>
      <c r="D162" s="87" t="s">
        <v>2077</v>
      </c>
      <c r="E162" s="87" t="s">
        <v>2095</v>
      </c>
      <c r="F162" s="87" t="s">
        <v>2076</v>
      </c>
      <c r="G162" s="87" t="s">
        <v>2075</v>
      </c>
      <c r="H162" s="202" t="s">
        <v>2277</v>
      </c>
      <c r="I162" s="205">
        <v>2450</v>
      </c>
      <c r="J162" s="115">
        <f t="shared" si="2"/>
        <v>2450</v>
      </c>
      <c r="K162" s="84">
        <f>VLOOKUP(L162,'İskonto Planı'!D:E,2,0)</f>
        <v>0</v>
      </c>
      <c r="L162" s="98" t="s">
        <v>3</v>
      </c>
      <c r="M162" s="172"/>
      <c r="N162" s="172"/>
    </row>
    <row r="163" spans="1:14" s="64" customFormat="1" ht="21.75" customHeight="1" x14ac:dyDescent="0.25">
      <c r="A163" s="181">
        <v>141</v>
      </c>
      <c r="B163" s="95" t="s">
        <v>273</v>
      </c>
      <c r="C163" s="96" t="s">
        <v>2073</v>
      </c>
      <c r="D163" s="87" t="s">
        <v>2083</v>
      </c>
      <c r="E163" s="87" t="s">
        <v>2096</v>
      </c>
      <c r="F163" s="87" t="s">
        <v>2074</v>
      </c>
      <c r="G163" s="87" t="s">
        <v>968</v>
      </c>
      <c r="H163" s="192" t="s">
        <v>2282</v>
      </c>
      <c r="I163" s="205">
        <v>2550</v>
      </c>
      <c r="J163" s="115">
        <f t="shared" si="2"/>
        <v>2550</v>
      </c>
      <c r="K163" s="84">
        <f>VLOOKUP(L163,'İskonto Planı'!D:E,2,0)</f>
        <v>0</v>
      </c>
      <c r="L163" s="98" t="s">
        <v>3</v>
      </c>
      <c r="M163" s="172"/>
      <c r="N163" s="172"/>
    </row>
    <row r="164" spans="1:14" s="64" customFormat="1" ht="21.75" customHeight="1" x14ac:dyDescent="0.25">
      <c r="A164" s="181">
        <v>142</v>
      </c>
      <c r="B164" s="95" t="s">
        <v>274</v>
      </c>
      <c r="C164" s="96" t="s">
        <v>2073</v>
      </c>
      <c r="D164" s="87" t="s">
        <v>2083</v>
      </c>
      <c r="E164" s="87" t="s">
        <v>2096</v>
      </c>
      <c r="F164" s="87" t="s">
        <v>2074</v>
      </c>
      <c r="G164" s="87" t="s">
        <v>968</v>
      </c>
      <c r="H164" s="192" t="s">
        <v>2283</v>
      </c>
      <c r="I164" s="205">
        <v>2650</v>
      </c>
      <c r="J164" s="115">
        <f t="shared" si="2"/>
        <v>2650</v>
      </c>
      <c r="K164" s="84">
        <f>VLOOKUP(L164,'İskonto Planı'!D:E,2,0)</f>
        <v>0</v>
      </c>
      <c r="L164" s="98" t="s">
        <v>3</v>
      </c>
      <c r="M164" s="172"/>
      <c r="N164" s="172"/>
    </row>
    <row r="165" spans="1:14" s="64" customFormat="1" ht="21.75" customHeight="1" x14ac:dyDescent="0.25">
      <c r="A165" s="181">
        <v>143</v>
      </c>
      <c r="B165" s="95" t="s">
        <v>379</v>
      </c>
      <c r="C165" s="96" t="s">
        <v>2073</v>
      </c>
      <c r="D165" s="87" t="s">
        <v>2083</v>
      </c>
      <c r="E165" s="87" t="s">
        <v>2096</v>
      </c>
      <c r="F165" s="87" t="s">
        <v>2074</v>
      </c>
      <c r="G165" s="87" t="s">
        <v>2075</v>
      </c>
      <c r="H165" s="192" t="s">
        <v>2284</v>
      </c>
      <c r="I165" s="205">
        <v>2850</v>
      </c>
      <c r="J165" s="115">
        <f t="shared" si="2"/>
        <v>2850</v>
      </c>
      <c r="K165" s="84">
        <f>VLOOKUP(L165,'İskonto Planı'!D:E,2,0)</f>
        <v>0</v>
      </c>
      <c r="L165" s="98" t="s">
        <v>3</v>
      </c>
      <c r="M165" s="172"/>
      <c r="N165" s="172"/>
    </row>
    <row r="166" spans="1:14" s="64" customFormat="1" ht="21.75" customHeight="1" x14ac:dyDescent="0.25">
      <c r="A166" s="181">
        <v>144</v>
      </c>
      <c r="B166" s="95" t="s">
        <v>422</v>
      </c>
      <c r="C166" s="96" t="s">
        <v>2073</v>
      </c>
      <c r="D166" s="87" t="s">
        <v>2083</v>
      </c>
      <c r="E166" s="87" t="s">
        <v>2096</v>
      </c>
      <c r="F166" s="87" t="s">
        <v>2076</v>
      </c>
      <c r="G166" s="87" t="s">
        <v>968</v>
      </c>
      <c r="H166" s="192" t="s">
        <v>2285</v>
      </c>
      <c r="I166" s="205">
        <v>3300</v>
      </c>
      <c r="J166" s="115">
        <f t="shared" si="2"/>
        <v>3300</v>
      </c>
      <c r="K166" s="84">
        <f>VLOOKUP(L166,'İskonto Planı'!D:E,2,0)</f>
        <v>0</v>
      </c>
      <c r="L166" s="98" t="s">
        <v>3</v>
      </c>
      <c r="M166" s="172"/>
      <c r="N166" s="172"/>
    </row>
    <row r="167" spans="1:14" s="64" customFormat="1" ht="21.75" customHeight="1" x14ac:dyDescent="0.25">
      <c r="A167" s="181">
        <v>145</v>
      </c>
      <c r="B167" s="95" t="s">
        <v>807</v>
      </c>
      <c r="C167" s="96" t="s">
        <v>2073</v>
      </c>
      <c r="D167" s="87" t="s">
        <v>2083</v>
      </c>
      <c r="E167" s="87" t="s">
        <v>2096</v>
      </c>
      <c r="F167" s="87" t="s">
        <v>2076</v>
      </c>
      <c r="G167" s="87" t="s">
        <v>2075</v>
      </c>
      <c r="H167" s="192" t="s">
        <v>2286</v>
      </c>
      <c r="I167" s="205">
        <v>3500</v>
      </c>
      <c r="J167" s="115">
        <f t="shared" si="2"/>
        <v>3500</v>
      </c>
      <c r="K167" s="84">
        <f>VLOOKUP(L167,'İskonto Planı'!D:E,2,0)</f>
        <v>0</v>
      </c>
      <c r="L167" s="98" t="s">
        <v>3</v>
      </c>
      <c r="M167" s="172"/>
      <c r="N167" s="172"/>
    </row>
    <row r="168" spans="1:14" s="64" customFormat="1" ht="21.75" customHeight="1" x14ac:dyDescent="0.25">
      <c r="A168" s="181">
        <v>146</v>
      </c>
      <c r="B168" s="95" t="s">
        <v>275</v>
      </c>
      <c r="C168" s="96" t="s">
        <v>2073</v>
      </c>
      <c r="D168" s="87" t="s">
        <v>2083</v>
      </c>
      <c r="E168" s="87" t="s">
        <v>2096</v>
      </c>
      <c r="F168" s="87" t="s">
        <v>2074</v>
      </c>
      <c r="G168" s="87" t="s">
        <v>968</v>
      </c>
      <c r="H168" s="192" t="s">
        <v>2287</v>
      </c>
      <c r="I168" s="205">
        <v>2550</v>
      </c>
      <c r="J168" s="115">
        <f t="shared" si="2"/>
        <v>2550</v>
      </c>
      <c r="K168" s="84">
        <f>VLOOKUP(L168,'İskonto Planı'!D:E,2,0)</f>
        <v>0</v>
      </c>
      <c r="L168" s="98" t="s">
        <v>3</v>
      </c>
      <c r="M168" s="172"/>
      <c r="N168" s="172"/>
    </row>
    <row r="169" spans="1:14" s="64" customFormat="1" ht="21.75" customHeight="1" x14ac:dyDescent="0.25">
      <c r="A169" s="181">
        <v>147</v>
      </c>
      <c r="B169" s="95" t="s">
        <v>378</v>
      </c>
      <c r="C169" s="96" t="s">
        <v>2073</v>
      </c>
      <c r="D169" s="87" t="s">
        <v>2083</v>
      </c>
      <c r="E169" s="87" t="s">
        <v>2096</v>
      </c>
      <c r="F169" s="87" t="s">
        <v>2074</v>
      </c>
      <c r="G169" s="87" t="s">
        <v>2075</v>
      </c>
      <c r="H169" s="192" t="s">
        <v>2288</v>
      </c>
      <c r="I169" s="205">
        <v>2750</v>
      </c>
      <c r="J169" s="115">
        <f t="shared" si="2"/>
        <v>2750</v>
      </c>
      <c r="K169" s="84">
        <f>VLOOKUP(L169,'İskonto Planı'!D:E,2,0)</f>
        <v>0</v>
      </c>
      <c r="L169" s="98" t="s">
        <v>3</v>
      </c>
      <c r="M169" s="172"/>
      <c r="N169" s="172"/>
    </row>
    <row r="170" spans="1:14" s="64" customFormat="1" ht="21.75" customHeight="1" x14ac:dyDescent="0.25">
      <c r="A170" s="181">
        <v>148</v>
      </c>
      <c r="B170" s="95" t="s">
        <v>423</v>
      </c>
      <c r="C170" s="96" t="s">
        <v>2073</v>
      </c>
      <c r="D170" s="87" t="s">
        <v>2083</v>
      </c>
      <c r="E170" s="87" t="s">
        <v>2096</v>
      </c>
      <c r="F170" s="87" t="s">
        <v>2076</v>
      </c>
      <c r="G170" s="87" t="s">
        <v>968</v>
      </c>
      <c r="H170" s="192" t="s">
        <v>2289</v>
      </c>
      <c r="I170" s="205">
        <v>3150</v>
      </c>
      <c r="J170" s="115">
        <f t="shared" si="2"/>
        <v>3150</v>
      </c>
      <c r="K170" s="84">
        <f>VLOOKUP(L170,'İskonto Planı'!D:E,2,0)</f>
        <v>0</v>
      </c>
      <c r="L170" s="98" t="s">
        <v>3</v>
      </c>
      <c r="M170" s="172"/>
      <c r="N170" s="172"/>
    </row>
    <row r="171" spans="1:14" s="64" customFormat="1" ht="21.75" customHeight="1" x14ac:dyDescent="0.25">
      <c r="A171" s="181">
        <v>149</v>
      </c>
      <c r="B171" s="95" t="s">
        <v>808</v>
      </c>
      <c r="C171" s="96" t="s">
        <v>2073</v>
      </c>
      <c r="D171" s="87" t="s">
        <v>2083</v>
      </c>
      <c r="E171" s="87" t="s">
        <v>2096</v>
      </c>
      <c r="F171" s="87" t="s">
        <v>2076</v>
      </c>
      <c r="G171" s="87" t="s">
        <v>2075</v>
      </c>
      <c r="H171" s="192" t="s">
        <v>2290</v>
      </c>
      <c r="I171" s="205">
        <v>3400</v>
      </c>
      <c r="J171" s="115">
        <f t="shared" si="2"/>
        <v>3400</v>
      </c>
      <c r="K171" s="84">
        <f>VLOOKUP(L171,'İskonto Planı'!D:E,2,0)</f>
        <v>0</v>
      </c>
      <c r="L171" s="98" t="s">
        <v>3</v>
      </c>
      <c r="M171" s="172"/>
      <c r="N171" s="172"/>
    </row>
    <row r="172" spans="1:14" s="64" customFormat="1" ht="21.75" customHeight="1" x14ac:dyDescent="0.25">
      <c r="A172" s="181">
        <v>150</v>
      </c>
      <c r="B172" s="95" t="s">
        <v>276</v>
      </c>
      <c r="C172" s="96" t="s">
        <v>2073</v>
      </c>
      <c r="D172" s="87" t="s">
        <v>2083</v>
      </c>
      <c r="E172" s="87" t="s">
        <v>2096</v>
      </c>
      <c r="F172" s="87" t="s">
        <v>2074</v>
      </c>
      <c r="G172" s="87" t="s">
        <v>968</v>
      </c>
      <c r="H172" s="192" t="s">
        <v>2291</v>
      </c>
      <c r="I172" s="205">
        <v>2650</v>
      </c>
      <c r="J172" s="115">
        <f t="shared" si="2"/>
        <v>2650</v>
      </c>
      <c r="K172" s="84">
        <f>VLOOKUP(L172,'İskonto Planı'!D:E,2,0)</f>
        <v>0</v>
      </c>
      <c r="L172" s="98" t="s">
        <v>3</v>
      </c>
      <c r="M172" s="172"/>
      <c r="N172" s="172"/>
    </row>
    <row r="173" spans="1:14" s="64" customFormat="1" ht="21.75" customHeight="1" x14ac:dyDescent="0.25">
      <c r="A173" s="181">
        <v>151</v>
      </c>
      <c r="B173" s="95" t="s">
        <v>380</v>
      </c>
      <c r="C173" s="96" t="s">
        <v>2073</v>
      </c>
      <c r="D173" s="87" t="s">
        <v>2083</v>
      </c>
      <c r="E173" s="87" t="s">
        <v>2096</v>
      </c>
      <c r="F173" s="87" t="s">
        <v>2074</v>
      </c>
      <c r="G173" s="87" t="s">
        <v>2075</v>
      </c>
      <c r="H173" s="192" t="s">
        <v>2292</v>
      </c>
      <c r="I173" s="205">
        <v>2850</v>
      </c>
      <c r="J173" s="115">
        <f t="shared" si="2"/>
        <v>2850</v>
      </c>
      <c r="K173" s="84">
        <f>VLOOKUP(L173,'İskonto Planı'!D:E,2,0)</f>
        <v>0</v>
      </c>
      <c r="L173" s="98" t="s">
        <v>3</v>
      </c>
      <c r="M173" s="172"/>
      <c r="N173" s="172"/>
    </row>
    <row r="174" spans="1:14" s="64" customFormat="1" ht="21.75" customHeight="1" x14ac:dyDescent="0.25">
      <c r="A174" s="181">
        <v>152</v>
      </c>
      <c r="B174" s="95" t="s">
        <v>424</v>
      </c>
      <c r="C174" s="96" t="s">
        <v>2073</v>
      </c>
      <c r="D174" s="87" t="s">
        <v>2083</v>
      </c>
      <c r="E174" s="87" t="s">
        <v>2096</v>
      </c>
      <c r="F174" s="87" t="s">
        <v>2076</v>
      </c>
      <c r="G174" s="87" t="s">
        <v>968</v>
      </c>
      <c r="H174" s="192" t="s">
        <v>2293</v>
      </c>
      <c r="I174" s="205">
        <v>3300</v>
      </c>
      <c r="J174" s="115">
        <f t="shared" si="2"/>
        <v>3300</v>
      </c>
      <c r="K174" s="84">
        <f>VLOOKUP(L174,'İskonto Planı'!D:E,2,0)</f>
        <v>0</v>
      </c>
      <c r="L174" s="98" t="s">
        <v>3</v>
      </c>
      <c r="M174" s="172"/>
      <c r="N174" s="172"/>
    </row>
    <row r="175" spans="1:14" s="64" customFormat="1" ht="21.75" customHeight="1" x14ac:dyDescent="0.25">
      <c r="A175" s="181">
        <v>153</v>
      </c>
      <c r="B175" s="95" t="s">
        <v>809</v>
      </c>
      <c r="C175" s="96" t="s">
        <v>2073</v>
      </c>
      <c r="D175" s="87" t="s">
        <v>2083</v>
      </c>
      <c r="E175" s="87" t="s">
        <v>2096</v>
      </c>
      <c r="F175" s="87" t="s">
        <v>2076</v>
      </c>
      <c r="G175" s="87" t="s">
        <v>2075</v>
      </c>
      <c r="H175" s="192" t="s">
        <v>2294</v>
      </c>
      <c r="I175" s="205">
        <v>3500</v>
      </c>
      <c r="J175" s="115">
        <f t="shared" si="2"/>
        <v>3500</v>
      </c>
      <c r="K175" s="84">
        <f>VLOOKUP(L175,'İskonto Planı'!D:E,2,0)</f>
        <v>0</v>
      </c>
      <c r="L175" s="98" t="s">
        <v>3</v>
      </c>
      <c r="M175" s="172"/>
      <c r="N175" s="172"/>
    </row>
    <row r="176" spans="1:14" s="64" customFormat="1" ht="21.75" customHeight="1" x14ac:dyDescent="0.25">
      <c r="A176" s="181">
        <v>154</v>
      </c>
      <c r="B176" s="95" t="s">
        <v>277</v>
      </c>
      <c r="C176" s="96" t="s">
        <v>2073</v>
      </c>
      <c r="D176" s="87" t="s">
        <v>2083</v>
      </c>
      <c r="E176" s="87" t="s">
        <v>2096</v>
      </c>
      <c r="F176" s="87" t="s">
        <v>2074</v>
      </c>
      <c r="G176" s="87" t="s">
        <v>968</v>
      </c>
      <c r="H176" s="192" t="s">
        <v>2295</v>
      </c>
      <c r="I176" s="205">
        <v>2650</v>
      </c>
      <c r="J176" s="115">
        <f t="shared" si="2"/>
        <v>2650</v>
      </c>
      <c r="K176" s="84">
        <f>VLOOKUP(L176,'İskonto Planı'!D:E,2,0)</f>
        <v>0</v>
      </c>
      <c r="L176" s="98" t="s">
        <v>3</v>
      </c>
      <c r="M176" s="172"/>
      <c r="N176" s="172"/>
    </row>
    <row r="177" spans="1:14" s="64" customFormat="1" ht="21.75" customHeight="1" x14ac:dyDescent="0.25">
      <c r="A177" s="181">
        <v>155</v>
      </c>
      <c r="B177" s="95" t="s">
        <v>381</v>
      </c>
      <c r="C177" s="96" t="s">
        <v>2073</v>
      </c>
      <c r="D177" s="87" t="s">
        <v>2083</v>
      </c>
      <c r="E177" s="87" t="s">
        <v>2096</v>
      </c>
      <c r="F177" s="87" t="s">
        <v>2074</v>
      </c>
      <c r="G177" s="87" t="s">
        <v>2075</v>
      </c>
      <c r="H177" s="192" t="s">
        <v>2296</v>
      </c>
      <c r="I177" s="205">
        <v>2850</v>
      </c>
      <c r="J177" s="115">
        <f t="shared" si="2"/>
        <v>2850</v>
      </c>
      <c r="K177" s="84">
        <f>VLOOKUP(L177,'İskonto Planı'!D:E,2,0)</f>
        <v>0</v>
      </c>
      <c r="L177" s="98" t="s">
        <v>3</v>
      </c>
      <c r="M177" s="172"/>
      <c r="N177" s="172"/>
    </row>
    <row r="178" spans="1:14" s="64" customFormat="1" ht="21.75" customHeight="1" x14ac:dyDescent="0.25">
      <c r="A178" s="181">
        <v>156</v>
      </c>
      <c r="B178" s="95" t="s">
        <v>425</v>
      </c>
      <c r="C178" s="96" t="s">
        <v>2073</v>
      </c>
      <c r="D178" s="87" t="s">
        <v>2083</v>
      </c>
      <c r="E178" s="87" t="s">
        <v>2096</v>
      </c>
      <c r="F178" s="87" t="s">
        <v>2076</v>
      </c>
      <c r="G178" s="87" t="s">
        <v>968</v>
      </c>
      <c r="H178" s="192" t="s">
        <v>2297</v>
      </c>
      <c r="I178" s="205">
        <v>3300</v>
      </c>
      <c r="J178" s="115">
        <f t="shared" si="2"/>
        <v>3300</v>
      </c>
      <c r="K178" s="84">
        <f>VLOOKUP(L178,'İskonto Planı'!D:E,2,0)</f>
        <v>0</v>
      </c>
      <c r="L178" s="98" t="s">
        <v>3</v>
      </c>
      <c r="M178" s="172"/>
      <c r="N178" s="172"/>
    </row>
    <row r="179" spans="1:14" s="64" customFormat="1" ht="21.75" customHeight="1" x14ac:dyDescent="0.25">
      <c r="A179" s="181">
        <v>157</v>
      </c>
      <c r="B179" s="95" t="s">
        <v>810</v>
      </c>
      <c r="C179" s="96" t="s">
        <v>2073</v>
      </c>
      <c r="D179" s="87" t="s">
        <v>2083</v>
      </c>
      <c r="E179" s="87" t="s">
        <v>2096</v>
      </c>
      <c r="F179" s="87" t="s">
        <v>2076</v>
      </c>
      <c r="G179" s="87" t="s">
        <v>2075</v>
      </c>
      <c r="H179" s="192" t="s">
        <v>2298</v>
      </c>
      <c r="I179" s="205">
        <v>3500</v>
      </c>
      <c r="J179" s="115">
        <f t="shared" si="2"/>
        <v>3500</v>
      </c>
      <c r="K179" s="84">
        <f>VLOOKUP(L179,'İskonto Planı'!D:E,2,0)</f>
        <v>0</v>
      </c>
      <c r="L179" s="98" t="s">
        <v>3</v>
      </c>
      <c r="M179" s="172"/>
      <c r="N179" s="172"/>
    </row>
    <row r="180" spans="1:14" s="64" customFormat="1" ht="21.75" customHeight="1" x14ac:dyDescent="0.25">
      <c r="A180" s="181">
        <v>158</v>
      </c>
      <c r="B180" s="95" t="s">
        <v>278</v>
      </c>
      <c r="C180" s="96" t="s">
        <v>2073</v>
      </c>
      <c r="D180" s="87" t="s">
        <v>2083</v>
      </c>
      <c r="E180" s="87" t="s">
        <v>2096</v>
      </c>
      <c r="F180" s="87" t="s">
        <v>2074</v>
      </c>
      <c r="G180" s="87" t="s">
        <v>968</v>
      </c>
      <c r="H180" s="192" t="s">
        <v>2299</v>
      </c>
      <c r="I180" s="205">
        <v>2650</v>
      </c>
      <c r="J180" s="115">
        <f t="shared" si="2"/>
        <v>2650</v>
      </c>
      <c r="K180" s="84">
        <f>VLOOKUP(L180,'İskonto Planı'!D:E,2,0)</f>
        <v>0</v>
      </c>
      <c r="L180" s="98" t="s">
        <v>3</v>
      </c>
      <c r="M180" s="172"/>
      <c r="N180" s="172"/>
    </row>
    <row r="181" spans="1:14" s="64" customFormat="1" ht="21.75" customHeight="1" x14ac:dyDescent="0.25">
      <c r="A181" s="181">
        <v>159</v>
      </c>
      <c r="B181" s="95" t="s">
        <v>382</v>
      </c>
      <c r="C181" s="96" t="s">
        <v>2073</v>
      </c>
      <c r="D181" s="87" t="s">
        <v>2083</v>
      </c>
      <c r="E181" s="87" t="s">
        <v>2096</v>
      </c>
      <c r="F181" s="87" t="s">
        <v>2074</v>
      </c>
      <c r="G181" s="87" t="s">
        <v>2075</v>
      </c>
      <c r="H181" s="192" t="s">
        <v>2300</v>
      </c>
      <c r="I181" s="205">
        <v>2850</v>
      </c>
      <c r="J181" s="115">
        <f t="shared" si="2"/>
        <v>2850</v>
      </c>
      <c r="K181" s="84">
        <f>VLOOKUP(L181,'İskonto Planı'!D:E,2,0)</f>
        <v>0</v>
      </c>
      <c r="L181" s="98" t="s">
        <v>3</v>
      </c>
      <c r="M181" s="172"/>
      <c r="N181" s="172"/>
    </row>
    <row r="182" spans="1:14" s="64" customFormat="1" ht="21.75" customHeight="1" x14ac:dyDescent="0.25">
      <c r="A182" s="181">
        <v>160</v>
      </c>
      <c r="B182" s="95" t="s">
        <v>426</v>
      </c>
      <c r="C182" s="96" t="s">
        <v>2073</v>
      </c>
      <c r="D182" s="87" t="s">
        <v>2083</v>
      </c>
      <c r="E182" s="87" t="s">
        <v>2096</v>
      </c>
      <c r="F182" s="87" t="s">
        <v>2076</v>
      </c>
      <c r="G182" s="87" t="s">
        <v>968</v>
      </c>
      <c r="H182" s="192" t="s">
        <v>2301</v>
      </c>
      <c r="I182" s="205">
        <v>3300</v>
      </c>
      <c r="J182" s="115">
        <f t="shared" si="2"/>
        <v>3300</v>
      </c>
      <c r="K182" s="84">
        <f>VLOOKUP(L182,'İskonto Planı'!D:E,2,0)</f>
        <v>0</v>
      </c>
      <c r="L182" s="98" t="s">
        <v>3</v>
      </c>
      <c r="M182" s="172"/>
      <c r="N182" s="172"/>
    </row>
    <row r="183" spans="1:14" s="64" customFormat="1" ht="21.75" customHeight="1" x14ac:dyDescent="0.25">
      <c r="A183" s="181">
        <v>161</v>
      </c>
      <c r="B183" s="95" t="s">
        <v>811</v>
      </c>
      <c r="C183" s="96" t="s">
        <v>2073</v>
      </c>
      <c r="D183" s="87" t="s">
        <v>2083</v>
      </c>
      <c r="E183" s="87" t="s">
        <v>2096</v>
      </c>
      <c r="F183" s="87" t="s">
        <v>2076</v>
      </c>
      <c r="G183" s="87" t="s">
        <v>2075</v>
      </c>
      <c r="H183" s="191" t="s">
        <v>2302</v>
      </c>
      <c r="I183" s="205">
        <v>3500</v>
      </c>
      <c r="J183" s="115">
        <f t="shared" si="2"/>
        <v>3500</v>
      </c>
      <c r="K183" s="84">
        <f>VLOOKUP(L183,'İskonto Planı'!D:E,2,0)</f>
        <v>0</v>
      </c>
      <c r="L183" s="98" t="s">
        <v>3</v>
      </c>
      <c r="M183" s="172"/>
      <c r="N183" s="172"/>
    </row>
    <row r="184" spans="1:14" s="64" customFormat="1" ht="21.75" customHeight="1" x14ac:dyDescent="0.25">
      <c r="A184" s="181">
        <v>162</v>
      </c>
      <c r="B184" s="95" t="s">
        <v>350</v>
      </c>
      <c r="C184" s="96" t="s">
        <v>2073</v>
      </c>
      <c r="D184" s="87" t="s">
        <v>2083</v>
      </c>
      <c r="E184" s="87" t="s">
        <v>2096</v>
      </c>
      <c r="F184" s="87" t="s">
        <v>2074</v>
      </c>
      <c r="G184" s="87" t="s">
        <v>2075</v>
      </c>
      <c r="H184" s="192" t="s">
        <v>2303</v>
      </c>
      <c r="I184" s="205">
        <v>2750</v>
      </c>
      <c r="J184" s="115">
        <f t="shared" si="2"/>
        <v>2750</v>
      </c>
      <c r="K184" s="84">
        <f>VLOOKUP(L184,'İskonto Planı'!D:E,2,0)</f>
        <v>0</v>
      </c>
      <c r="L184" s="98" t="s">
        <v>3</v>
      </c>
      <c r="M184" s="172"/>
      <c r="N184" s="172"/>
    </row>
    <row r="185" spans="1:14" s="64" customFormat="1" ht="21.75" customHeight="1" x14ac:dyDescent="0.25">
      <c r="A185" s="181">
        <v>163</v>
      </c>
      <c r="B185" s="95" t="s">
        <v>421</v>
      </c>
      <c r="C185" s="96" t="s">
        <v>2073</v>
      </c>
      <c r="D185" s="87" t="s">
        <v>2083</v>
      </c>
      <c r="E185" s="87" t="s">
        <v>2096</v>
      </c>
      <c r="F185" s="87" t="s">
        <v>2076</v>
      </c>
      <c r="G185" s="87" t="s">
        <v>968</v>
      </c>
      <c r="H185" s="192" t="s">
        <v>2304</v>
      </c>
      <c r="I185" s="205">
        <v>3150</v>
      </c>
      <c r="J185" s="115">
        <f t="shared" si="2"/>
        <v>3150</v>
      </c>
      <c r="K185" s="84">
        <f>VLOOKUP(L185,'İskonto Planı'!D:E,2,0)</f>
        <v>0</v>
      </c>
      <c r="L185" s="98" t="s">
        <v>3</v>
      </c>
      <c r="M185" s="172"/>
      <c r="N185" s="172"/>
    </row>
    <row r="186" spans="1:14" s="64" customFormat="1" ht="21.75" customHeight="1" x14ac:dyDescent="0.25">
      <c r="A186" s="181">
        <v>164</v>
      </c>
      <c r="B186" s="95" t="s">
        <v>806</v>
      </c>
      <c r="C186" s="96" t="s">
        <v>2073</v>
      </c>
      <c r="D186" s="87" t="s">
        <v>2083</v>
      </c>
      <c r="E186" s="87" t="s">
        <v>2096</v>
      </c>
      <c r="F186" s="87" t="s">
        <v>2076</v>
      </c>
      <c r="G186" s="87" t="s">
        <v>2075</v>
      </c>
      <c r="H186" s="192" t="s">
        <v>2305</v>
      </c>
      <c r="I186" s="205">
        <v>3400</v>
      </c>
      <c r="J186" s="115">
        <f t="shared" si="2"/>
        <v>3400</v>
      </c>
      <c r="K186" s="84">
        <f>VLOOKUP(L186,'İskonto Planı'!D:E,2,0)</f>
        <v>0</v>
      </c>
      <c r="L186" s="98" t="s">
        <v>3</v>
      </c>
      <c r="M186" s="172"/>
      <c r="N186" s="172"/>
    </row>
    <row r="187" spans="1:14" s="64" customFormat="1" ht="21.75" customHeight="1" x14ac:dyDescent="0.25">
      <c r="A187" s="181">
        <v>165</v>
      </c>
      <c r="B187" s="95" t="s">
        <v>127</v>
      </c>
      <c r="C187" s="96" t="s">
        <v>2073</v>
      </c>
      <c r="D187" s="87" t="s">
        <v>2077</v>
      </c>
      <c r="E187" s="87" t="s">
        <v>2096</v>
      </c>
      <c r="F187" s="87" t="s">
        <v>2074</v>
      </c>
      <c r="G187" s="87" t="s">
        <v>968</v>
      </c>
      <c r="H187" s="191" t="s">
        <v>2278</v>
      </c>
      <c r="I187" s="205">
        <v>1600</v>
      </c>
      <c r="J187" s="115">
        <f t="shared" si="2"/>
        <v>1600</v>
      </c>
      <c r="K187" s="84">
        <f>VLOOKUP(L187,'İskonto Planı'!D:E,2,0)</f>
        <v>0</v>
      </c>
      <c r="L187" s="98" t="s">
        <v>3</v>
      </c>
      <c r="M187" s="172"/>
      <c r="N187" s="172"/>
    </row>
    <row r="188" spans="1:14" s="64" customFormat="1" ht="21.75" customHeight="1" x14ac:dyDescent="0.25">
      <c r="A188" s="181">
        <v>166</v>
      </c>
      <c r="B188" s="95" t="s">
        <v>164</v>
      </c>
      <c r="C188" s="96" t="s">
        <v>2073</v>
      </c>
      <c r="D188" s="87" t="s">
        <v>2077</v>
      </c>
      <c r="E188" s="87" t="s">
        <v>2096</v>
      </c>
      <c r="F188" s="87" t="s">
        <v>2074</v>
      </c>
      <c r="G188" s="87" t="s">
        <v>2075</v>
      </c>
      <c r="H188" s="191" t="s">
        <v>2279</v>
      </c>
      <c r="I188" s="205">
        <v>1800</v>
      </c>
      <c r="J188" s="115">
        <f t="shared" si="2"/>
        <v>1800</v>
      </c>
      <c r="K188" s="84">
        <f>VLOOKUP(L188,'İskonto Planı'!D:E,2,0)</f>
        <v>0</v>
      </c>
      <c r="L188" s="98" t="s">
        <v>3</v>
      </c>
      <c r="M188" s="172"/>
      <c r="N188" s="172"/>
    </row>
    <row r="189" spans="1:14" s="64" customFormat="1" ht="21.75" customHeight="1" x14ac:dyDescent="0.25">
      <c r="A189" s="181">
        <v>167</v>
      </c>
      <c r="B189" s="95" t="s">
        <v>203</v>
      </c>
      <c r="C189" s="96" t="s">
        <v>2073</v>
      </c>
      <c r="D189" s="87" t="s">
        <v>2077</v>
      </c>
      <c r="E189" s="87" t="s">
        <v>2096</v>
      </c>
      <c r="F189" s="87" t="s">
        <v>2076</v>
      </c>
      <c r="G189" s="87" t="s">
        <v>968</v>
      </c>
      <c r="H189" s="191" t="s">
        <v>2280</v>
      </c>
      <c r="I189" s="205">
        <v>2250</v>
      </c>
      <c r="J189" s="115">
        <f t="shared" si="2"/>
        <v>2250</v>
      </c>
      <c r="K189" s="84">
        <f>VLOOKUP(L189,'İskonto Planı'!D:E,2,0)</f>
        <v>0</v>
      </c>
      <c r="L189" s="98" t="s">
        <v>3</v>
      </c>
      <c r="M189" s="172"/>
      <c r="N189" s="172"/>
    </row>
    <row r="190" spans="1:14" s="64" customFormat="1" ht="21.75" customHeight="1" x14ac:dyDescent="0.25">
      <c r="A190" s="181">
        <v>168</v>
      </c>
      <c r="B190" s="95" t="s">
        <v>242</v>
      </c>
      <c r="C190" s="96" t="s">
        <v>2073</v>
      </c>
      <c r="D190" s="87" t="s">
        <v>2077</v>
      </c>
      <c r="E190" s="87" t="s">
        <v>2096</v>
      </c>
      <c r="F190" s="87" t="s">
        <v>2076</v>
      </c>
      <c r="G190" s="87" t="s">
        <v>2075</v>
      </c>
      <c r="H190" s="191" t="s">
        <v>2281</v>
      </c>
      <c r="I190" s="205">
        <v>2450</v>
      </c>
      <c r="J190" s="115">
        <f t="shared" si="2"/>
        <v>2450</v>
      </c>
      <c r="K190" s="84">
        <f>VLOOKUP(L190,'İskonto Planı'!D:E,2,0)</f>
        <v>0</v>
      </c>
      <c r="L190" s="98" t="s">
        <v>3</v>
      </c>
      <c r="M190" s="172"/>
      <c r="N190" s="172"/>
    </row>
    <row r="191" spans="1:14" s="64" customFormat="1" ht="21.75" customHeight="1" x14ac:dyDescent="0.25">
      <c r="A191" s="181">
        <v>169</v>
      </c>
      <c r="B191" s="95" t="s">
        <v>128</v>
      </c>
      <c r="C191" s="96" t="s">
        <v>2073</v>
      </c>
      <c r="D191" s="87" t="s">
        <v>2077</v>
      </c>
      <c r="E191" s="87" t="s">
        <v>2097</v>
      </c>
      <c r="F191" s="87" t="s">
        <v>2074</v>
      </c>
      <c r="G191" s="87" t="s">
        <v>968</v>
      </c>
      <c r="H191" s="65" t="s">
        <v>2306</v>
      </c>
      <c r="I191" s="205">
        <v>1600</v>
      </c>
      <c r="J191" s="115">
        <f t="shared" si="2"/>
        <v>1600</v>
      </c>
      <c r="K191" s="84">
        <f>VLOOKUP(L191,'İskonto Planı'!D:E,2,0)</f>
        <v>0</v>
      </c>
      <c r="L191" s="98" t="s">
        <v>3</v>
      </c>
      <c r="M191" s="172"/>
      <c r="N191" s="172"/>
    </row>
    <row r="192" spans="1:14" s="64" customFormat="1" ht="21.75" customHeight="1" x14ac:dyDescent="0.25">
      <c r="A192" s="181">
        <v>170</v>
      </c>
      <c r="B192" s="95" t="s">
        <v>165</v>
      </c>
      <c r="C192" s="96" t="s">
        <v>2073</v>
      </c>
      <c r="D192" s="87" t="s">
        <v>2077</v>
      </c>
      <c r="E192" s="87" t="s">
        <v>2097</v>
      </c>
      <c r="F192" s="87" t="s">
        <v>2074</v>
      </c>
      <c r="G192" s="87" t="s">
        <v>2075</v>
      </c>
      <c r="H192" s="65" t="s">
        <v>2307</v>
      </c>
      <c r="I192" s="205">
        <v>1800</v>
      </c>
      <c r="J192" s="115">
        <f t="shared" si="2"/>
        <v>1800</v>
      </c>
      <c r="K192" s="84">
        <f>VLOOKUP(L192,'İskonto Planı'!D:E,2,0)</f>
        <v>0</v>
      </c>
      <c r="L192" s="98" t="s">
        <v>3</v>
      </c>
      <c r="M192" s="172"/>
      <c r="N192" s="172"/>
    </row>
    <row r="193" spans="1:14" s="64" customFormat="1" ht="21.75" customHeight="1" x14ac:dyDescent="0.25">
      <c r="A193" s="181">
        <v>171</v>
      </c>
      <c r="B193" s="95" t="s">
        <v>204</v>
      </c>
      <c r="C193" s="96" t="s">
        <v>2073</v>
      </c>
      <c r="D193" s="87" t="s">
        <v>2077</v>
      </c>
      <c r="E193" s="87" t="s">
        <v>2097</v>
      </c>
      <c r="F193" s="87" t="s">
        <v>2076</v>
      </c>
      <c r="G193" s="87" t="s">
        <v>968</v>
      </c>
      <c r="H193" s="65" t="s">
        <v>2308</v>
      </c>
      <c r="I193" s="205">
        <v>2250</v>
      </c>
      <c r="J193" s="115">
        <f t="shared" si="2"/>
        <v>2250</v>
      </c>
      <c r="K193" s="84">
        <f>VLOOKUP(L193,'İskonto Planı'!D:E,2,0)</f>
        <v>0</v>
      </c>
      <c r="L193" s="98" t="s">
        <v>3</v>
      </c>
      <c r="M193" s="172"/>
      <c r="N193" s="172"/>
    </row>
    <row r="194" spans="1:14" s="64" customFormat="1" ht="21.75" customHeight="1" x14ac:dyDescent="0.25">
      <c r="A194" s="181">
        <v>172</v>
      </c>
      <c r="B194" s="95" t="s">
        <v>243</v>
      </c>
      <c r="C194" s="96" t="s">
        <v>2073</v>
      </c>
      <c r="D194" s="87" t="s">
        <v>2077</v>
      </c>
      <c r="E194" s="87" t="s">
        <v>2097</v>
      </c>
      <c r="F194" s="87" t="s">
        <v>2076</v>
      </c>
      <c r="G194" s="87" t="s">
        <v>2075</v>
      </c>
      <c r="H194" s="65" t="s">
        <v>2309</v>
      </c>
      <c r="I194" s="205">
        <v>2450</v>
      </c>
      <c r="J194" s="115">
        <f t="shared" si="2"/>
        <v>2450</v>
      </c>
      <c r="K194" s="84">
        <f>VLOOKUP(L194,'İskonto Planı'!D:E,2,0)</f>
        <v>0</v>
      </c>
      <c r="L194" s="98" t="s">
        <v>3</v>
      </c>
      <c r="M194" s="172"/>
      <c r="N194" s="172"/>
    </row>
    <row r="195" spans="1:14" s="64" customFormat="1" ht="21.75" customHeight="1" x14ac:dyDescent="0.25">
      <c r="A195" s="181">
        <v>173</v>
      </c>
      <c r="B195" s="95" t="s">
        <v>129</v>
      </c>
      <c r="C195" s="96" t="s">
        <v>2073</v>
      </c>
      <c r="D195" s="87" t="s">
        <v>2077</v>
      </c>
      <c r="E195" s="87" t="s">
        <v>2098</v>
      </c>
      <c r="F195" s="87" t="s">
        <v>2074</v>
      </c>
      <c r="G195" s="87" t="s">
        <v>968</v>
      </c>
      <c r="H195" s="65" t="s">
        <v>2310</v>
      </c>
      <c r="I195" s="205">
        <v>1600</v>
      </c>
      <c r="J195" s="115">
        <f t="shared" si="2"/>
        <v>1600</v>
      </c>
      <c r="K195" s="84">
        <f>VLOOKUP(L195,'İskonto Planı'!D:E,2,0)</f>
        <v>0</v>
      </c>
      <c r="L195" s="98" t="s">
        <v>3</v>
      </c>
      <c r="M195" s="172"/>
      <c r="N195" s="172"/>
    </row>
    <row r="196" spans="1:14" s="64" customFormat="1" ht="21.75" customHeight="1" x14ac:dyDescent="0.25">
      <c r="A196" s="181">
        <v>174</v>
      </c>
      <c r="B196" s="95" t="s">
        <v>166</v>
      </c>
      <c r="C196" s="96" t="s">
        <v>2073</v>
      </c>
      <c r="D196" s="87" t="s">
        <v>2077</v>
      </c>
      <c r="E196" s="87" t="s">
        <v>2098</v>
      </c>
      <c r="F196" s="87" t="s">
        <v>2074</v>
      </c>
      <c r="G196" s="87" t="s">
        <v>2075</v>
      </c>
      <c r="H196" s="65" t="s">
        <v>2311</v>
      </c>
      <c r="I196" s="205">
        <v>1800</v>
      </c>
      <c r="J196" s="115">
        <f t="shared" si="2"/>
        <v>1800</v>
      </c>
      <c r="K196" s="84">
        <f>VLOOKUP(L196,'İskonto Planı'!D:E,2,0)</f>
        <v>0</v>
      </c>
      <c r="L196" s="98" t="s">
        <v>3</v>
      </c>
      <c r="M196" s="172"/>
      <c r="N196" s="172"/>
    </row>
    <row r="197" spans="1:14" s="64" customFormat="1" ht="21.75" customHeight="1" x14ac:dyDescent="0.25">
      <c r="A197" s="181">
        <v>175</v>
      </c>
      <c r="B197" s="95" t="s">
        <v>205</v>
      </c>
      <c r="C197" s="96" t="s">
        <v>2073</v>
      </c>
      <c r="D197" s="87" t="s">
        <v>2077</v>
      </c>
      <c r="E197" s="87" t="s">
        <v>2098</v>
      </c>
      <c r="F197" s="87" t="s">
        <v>2076</v>
      </c>
      <c r="G197" s="87" t="s">
        <v>968</v>
      </c>
      <c r="H197" s="65" t="s">
        <v>2312</v>
      </c>
      <c r="I197" s="205">
        <v>2250</v>
      </c>
      <c r="J197" s="115">
        <f t="shared" si="2"/>
        <v>2250</v>
      </c>
      <c r="K197" s="84">
        <f>VLOOKUP(L197,'İskonto Planı'!D:E,2,0)</f>
        <v>0</v>
      </c>
      <c r="L197" s="98" t="s">
        <v>3</v>
      </c>
      <c r="M197" s="172"/>
      <c r="N197" s="172"/>
    </row>
    <row r="198" spans="1:14" s="64" customFormat="1" ht="21.75" customHeight="1" x14ac:dyDescent="0.25">
      <c r="A198" s="181">
        <v>176</v>
      </c>
      <c r="B198" s="95" t="s">
        <v>244</v>
      </c>
      <c r="C198" s="96" t="s">
        <v>2073</v>
      </c>
      <c r="D198" s="87" t="s">
        <v>2077</v>
      </c>
      <c r="E198" s="87" t="s">
        <v>2098</v>
      </c>
      <c r="F198" s="87" t="s">
        <v>2076</v>
      </c>
      <c r="G198" s="87" t="s">
        <v>2075</v>
      </c>
      <c r="H198" s="65" t="s">
        <v>2313</v>
      </c>
      <c r="I198" s="205">
        <v>2450</v>
      </c>
      <c r="J198" s="115">
        <f t="shared" si="2"/>
        <v>2450</v>
      </c>
      <c r="K198" s="84">
        <f>VLOOKUP(L198,'İskonto Planı'!D:E,2,0)</f>
        <v>0</v>
      </c>
      <c r="L198" s="98" t="s">
        <v>3</v>
      </c>
      <c r="M198" s="172"/>
      <c r="N198" s="172"/>
    </row>
    <row r="199" spans="1:14" s="64" customFormat="1" ht="21.75" customHeight="1" x14ac:dyDescent="0.25">
      <c r="A199" s="181">
        <v>177</v>
      </c>
      <c r="B199" s="95" t="s">
        <v>130</v>
      </c>
      <c r="C199" s="96" t="s">
        <v>2073</v>
      </c>
      <c r="D199" s="87" t="s">
        <v>2077</v>
      </c>
      <c r="E199" s="87" t="s">
        <v>2099</v>
      </c>
      <c r="F199" s="87" t="s">
        <v>2074</v>
      </c>
      <c r="G199" s="87" t="s">
        <v>968</v>
      </c>
      <c r="H199" s="65" t="s">
        <v>2314</v>
      </c>
      <c r="I199" s="205">
        <v>1600</v>
      </c>
      <c r="J199" s="115">
        <f t="shared" si="2"/>
        <v>1600</v>
      </c>
      <c r="K199" s="84">
        <f>VLOOKUP(L199,'İskonto Planı'!D:E,2,0)</f>
        <v>0</v>
      </c>
      <c r="L199" s="98" t="s">
        <v>3</v>
      </c>
      <c r="M199" s="172"/>
      <c r="N199" s="172"/>
    </row>
    <row r="200" spans="1:14" s="64" customFormat="1" ht="21.75" customHeight="1" x14ac:dyDescent="0.25">
      <c r="A200" s="181">
        <v>178</v>
      </c>
      <c r="B200" s="95" t="s">
        <v>167</v>
      </c>
      <c r="C200" s="96" t="s">
        <v>2073</v>
      </c>
      <c r="D200" s="87" t="s">
        <v>2077</v>
      </c>
      <c r="E200" s="87" t="s">
        <v>2099</v>
      </c>
      <c r="F200" s="87" t="s">
        <v>2074</v>
      </c>
      <c r="G200" s="87" t="s">
        <v>2075</v>
      </c>
      <c r="H200" s="65" t="s">
        <v>2315</v>
      </c>
      <c r="I200" s="205">
        <v>1800</v>
      </c>
      <c r="J200" s="115">
        <f t="shared" si="2"/>
        <v>1800</v>
      </c>
      <c r="K200" s="84">
        <f>VLOOKUP(L200,'İskonto Planı'!D:E,2,0)</f>
        <v>0</v>
      </c>
      <c r="L200" s="98" t="s">
        <v>3</v>
      </c>
      <c r="M200" s="172"/>
      <c r="N200" s="172"/>
    </row>
    <row r="201" spans="1:14" s="64" customFormat="1" ht="21.75" customHeight="1" x14ac:dyDescent="0.25">
      <c r="A201" s="181">
        <v>179</v>
      </c>
      <c r="B201" s="95" t="s">
        <v>206</v>
      </c>
      <c r="C201" s="96" t="s">
        <v>2073</v>
      </c>
      <c r="D201" s="87" t="s">
        <v>2077</v>
      </c>
      <c r="E201" s="87" t="s">
        <v>2099</v>
      </c>
      <c r="F201" s="87" t="s">
        <v>2076</v>
      </c>
      <c r="G201" s="87" t="s">
        <v>968</v>
      </c>
      <c r="H201" s="65" t="s">
        <v>2316</v>
      </c>
      <c r="I201" s="205">
        <v>2250</v>
      </c>
      <c r="J201" s="115">
        <f t="shared" si="2"/>
        <v>2250</v>
      </c>
      <c r="K201" s="84">
        <f>VLOOKUP(L201,'İskonto Planı'!D:E,2,0)</f>
        <v>0</v>
      </c>
      <c r="L201" s="98" t="s">
        <v>3</v>
      </c>
      <c r="M201" s="172"/>
      <c r="N201" s="172"/>
    </row>
    <row r="202" spans="1:14" s="64" customFormat="1" ht="21.75" customHeight="1" x14ac:dyDescent="0.25">
      <c r="A202" s="181">
        <v>180</v>
      </c>
      <c r="B202" s="95" t="s">
        <v>245</v>
      </c>
      <c r="C202" s="96" t="s">
        <v>2073</v>
      </c>
      <c r="D202" s="87" t="s">
        <v>2077</v>
      </c>
      <c r="E202" s="87" t="s">
        <v>2099</v>
      </c>
      <c r="F202" s="87" t="s">
        <v>2076</v>
      </c>
      <c r="G202" s="87" t="s">
        <v>2075</v>
      </c>
      <c r="H202" s="65" t="s">
        <v>2317</v>
      </c>
      <c r="I202" s="205">
        <v>2450</v>
      </c>
      <c r="J202" s="115">
        <f t="shared" si="2"/>
        <v>2450</v>
      </c>
      <c r="K202" s="84">
        <f>VLOOKUP(L202,'İskonto Planı'!D:E,2,0)</f>
        <v>0</v>
      </c>
      <c r="L202" s="98" t="s">
        <v>3</v>
      </c>
      <c r="M202" s="172"/>
      <c r="N202" s="172"/>
    </row>
    <row r="203" spans="1:14" s="64" customFormat="1" ht="21.75" customHeight="1" x14ac:dyDescent="0.25">
      <c r="A203" s="181">
        <v>181</v>
      </c>
      <c r="B203" s="95" t="s">
        <v>131</v>
      </c>
      <c r="C203" s="96" t="s">
        <v>2073</v>
      </c>
      <c r="D203" s="87" t="s">
        <v>2077</v>
      </c>
      <c r="E203" s="87" t="s">
        <v>2100</v>
      </c>
      <c r="F203" s="87" t="s">
        <v>2074</v>
      </c>
      <c r="G203" s="87" t="s">
        <v>968</v>
      </c>
      <c r="H203" s="65" t="s">
        <v>2318</v>
      </c>
      <c r="I203" s="205">
        <v>1600</v>
      </c>
      <c r="J203" s="115">
        <f t="shared" si="2"/>
        <v>1600</v>
      </c>
      <c r="K203" s="84">
        <f>VLOOKUP(L203,'İskonto Planı'!D:E,2,0)</f>
        <v>0</v>
      </c>
      <c r="L203" s="98" t="s">
        <v>3</v>
      </c>
      <c r="M203" s="172"/>
      <c r="N203" s="172"/>
    </row>
    <row r="204" spans="1:14" s="64" customFormat="1" ht="21.75" customHeight="1" x14ac:dyDescent="0.25">
      <c r="A204" s="181">
        <v>182</v>
      </c>
      <c r="B204" s="95" t="s">
        <v>168</v>
      </c>
      <c r="C204" s="96" t="s">
        <v>2073</v>
      </c>
      <c r="D204" s="87" t="s">
        <v>2077</v>
      </c>
      <c r="E204" s="87" t="s">
        <v>2100</v>
      </c>
      <c r="F204" s="87" t="s">
        <v>2074</v>
      </c>
      <c r="G204" s="87" t="s">
        <v>2075</v>
      </c>
      <c r="H204" s="65" t="s">
        <v>2319</v>
      </c>
      <c r="I204" s="205">
        <v>1800</v>
      </c>
      <c r="J204" s="115">
        <f t="shared" si="2"/>
        <v>1800</v>
      </c>
      <c r="K204" s="84">
        <f>VLOOKUP(L204,'İskonto Planı'!D:E,2,0)</f>
        <v>0</v>
      </c>
      <c r="L204" s="98" t="s">
        <v>3</v>
      </c>
      <c r="M204" s="172"/>
      <c r="N204" s="172"/>
    </row>
    <row r="205" spans="1:14" s="64" customFormat="1" ht="21.75" customHeight="1" x14ac:dyDescent="0.25">
      <c r="A205" s="181">
        <v>183</v>
      </c>
      <c r="B205" s="95" t="s">
        <v>207</v>
      </c>
      <c r="C205" s="96" t="s">
        <v>2073</v>
      </c>
      <c r="D205" s="87" t="s">
        <v>2077</v>
      </c>
      <c r="E205" s="87" t="s">
        <v>2100</v>
      </c>
      <c r="F205" s="87" t="s">
        <v>2076</v>
      </c>
      <c r="G205" s="87" t="s">
        <v>968</v>
      </c>
      <c r="H205" s="65" t="s">
        <v>2320</v>
      </c>
      <c r="I205" s="205">
        <v>2250</v>
      </c>
      <c r="J205" s="115">
        <f t="shared" si="2"/>
        <v>2250</v>
      </c>
      <c r="K205" s="84">
        <f>VLOOKUP(L205,'İskonto Planı'!D:E,2,0)</f>
        <v>0</v>
      </c>
      <c r="L205" s="98" t="s">
        <v>3</v>
      </c>
      <c r="M205" s="172"/>
      <c r="N205" s="172"/>
    </row>
    <row r="206" spans="1:14" s="64" customFormat="1" ht="21.75" customHeight="1" x14ac:dyDescent="0.25">
      <c r="A206" s="181">
        <v>184</v>
      </c>
      <c r="B206" s="95" t="s">
        <v>246</v>
      </c>
      <c r="C206" s="96" t="s">
        <v>2073</v>
      </c>
      <c r="D206" s="87" t="s">
        <v>2077</v>
      </c>
      <c r="E206" s="87" t="s">
        <v>2100</v>
      </c>
      <c r="F206" s="87" t="s">
        <v>2076</v>
      </c>
      <c r="G206" s="87" t="s">
        <v>2075</v>
      </c>
      <c r="H206" s="65" t="s">
        <v>2321</v>
      </c>
      <c r="I206" s="205">
        <v>2450</v>
      </c>
      <c r="J206" s="115">
        <f t="shared" si="2"/>
        <v>2450</v>
      </c>
      <c r="K206" s="84">
        <f>VLOOKUP(L206,'İskonto Planı'!D:E,2,0)</f>
        <v>0</v>
      </c>
      <c r="L206" s="98" t="s">
        <v>3</v>
      </c>
      <c r="M206" s="172"/>
      <c r="N206" s="172"/>
    </row>
    <row r="207" spans="1:14" s="64" customFormat="1" ht="21.75" customHeight="1" x14ac:dyDescent="0.25">
      <c r="A207" s="181">
        <v>185</v>
      </c>
      <c r="B207" s="95" t="s">
        <v>132</v>
      </c>
      <c r="C207" s="96" t="s">
        <v>2073</v>
      </c>
      <c r="D207" s="87" t="s">
        <v>2077</v>
      </c>
      <c r="E207" s="87" t="s">
        <v>2101</v>
      </c>
      <c r="F207" s="87" t="s">
        <v>2074</v>
      </c>
      <c r="G207" s="87" t="s">
        <v>968</v>
      </c>
      <c r="H207" s="65" t="s">
        <v>2322</v>
      </c>
      <c r="I207" s="205">
        <v>1600</v>
      </c>
      <c r="J207" s="115">
        <f t="shared" si="2"/>
        <v>1600</v>
      </c>
      <c r="K207" s="84">
        <f>VLOOKUP(L207,'İskonto Planı'!D:E,2,0)</f>
        <v>0</v>
      </c>
      <c r="L207" s="98" t="s">
        <v>3</v>
      </c>
      <c r="M207" s="172"/>
      <c r="N207" s="172"/>
    </row>
    <row r="208" spans="1:14" s="64" customFormat="1" ht="21.75" customHeight="1" x14ac:dyDescent="0.25">
      <c r="A208" s="181">
        <v>186</v>
      </c>
      <c r="B208" s="95" t="s">
        <v>169</v>
      </c>
      <c r="C208" s="96" t="s">
        <v>2073</v>
      </c>
      <c r="D208" s="87" t="s">
        <v>2077</v>
      </c>
      <c r="E208" s="87" t="s">
        <v>2101</v>
      </c>
      <c r="F208" s="87" t="s">
        <v>2074</v>
      </c>
      <c r="G208" s="87" t="s">
        <v>2075</v>
      </c>
      <c r="H208" s="65" t="s">
        <v>2323</v>
      </c>
      <c r="I208" s="205">
        <v>1800</v>
      </c>
      <c r="J208" s="115">
        <f t="shared" si="2"/>
        <v>1800</v>
      </c>
      <c r="K208" s="84">
        <f>VLOOKUP(L208,'İskonto Planı'!D:E,2,0)</f>
        <v>0</v>
      </c>
      <c r="L208" s="98" t="s">
        <v>3</v>
      </c>
      <c r="M208" s="172"/>
      <c r="N208" s="172"/>
    </row>
    <row r="209" spans="1:14" s="64" customFormat="1" ht="21.75" customHeight="1" x14ac:dyDescent="0.25">
      <c r="A209" s="181">
        <v>187</v>
      </c>
      <c r="B209" s="95" t="s">
        <v>208</v>
      </c>
      <c r="C209" s="96" t="s">
        <v>2073</v>
      </c>
      <c r="D209" s="87" t="s">
        <v>2077</v>
      </c>
      <c r="E209" s="87" t="s">
        <v>2101</v>
      </c>
      <c r="F209" s="87" t="s">
        <v>2076</v>
      </c>
      <c r="G209" s="87" t="s">
        <v>968</v>
      </c>
      <c r="H209" s="65" t="s">
        <v>2324</v>
      </c>
      <c r="I209" s="205">
        <v>2250</v>
      </c>
      <c r="J209" s="115">
        <f t="shared" si="2"/>
        <v>2250</v>
      </c>
      <c r="K209" s="84">
        <f>VLOOKUP(L209,'İskonto Planı'!D:E,2,0)</f>
        <v>0</v>
      </c>
      <c r="L209" s="98" t="s">
        <v>3</v>
      </c>
      <c r="M209" s="172"/>
      <c r="N209" s="172"/>
    </row>
    <row r="210" spans="1:14" s="64" customFormat="1" ht="21.75" customHeight="1" x14ac:dyDescent="0.25">
      <c r="A210" s="181">
        <v>188</v>
      </c>
      <c r="B210" s="95" t="s">
        <v>247</v>
      </c>
      <c r="C210" s="96" t="s">
        <v>2073</v>
      </c>
      <c r="D210" s="87" t="s">
        <v>2077</v>
      </c>
      <c r="E210" s="87" t="s">
        <v>2101</v>
      </c>
      <c r="F210" s="87" t="s">
        <v>2076</v>
      </c>
      <c r="G210" s="87" t="s">
        <v>2075</v>
      </c>
      <c r="H210" s="65" t="s">
        <v>2325</v>
      </c>
      <c r="I210" s="205">
        <v>2450</v>
      </c>
      <c r="J210" s="115">
        <f t="shared" si="2"/>
        <v>2450</v>
      </c>
      <c r="K210" s="84">
        <f>VLOOKUP(L210,'İskonto Planı'!D:E,2,0)</f>
        <v>0</v>
      </c>
      <c r="L210" s="98" t="s">
        <v>3</v>
      </c>
      <c r="M210" s="172"/>
      <c r="N210" s="172"/>
    </row>
    <row r="211" spans="1:14" s="64" customFormat="1" ht="21.75" customHeight="1" x14ac:dyDescent="0.25">
      <c r="A211" s="181">
        <v>189</v>
      </c>
      <c r="B211" s="95" t="s">
        <v>133</v>
      </c>
      <c r="C211" s="96" t="s">
        <v>2073</v>
      </c>
      <c r="D211" s="87" t="s">
        <v>2077</v>
      </c>
      <c r="E211" s="87" t="s">
        <v>2102</v>
      </c>
      <c r="F211" s="87" t="s">
        <v>2074</v>
      </c>
      <c r="G211" s="87" t="s">
        <v>968</v>
      </c>
      <c r="H211" s="65" t="s">
        <v>2326</v>
      </c>
      <c r="I211" s="205">
        <v>1600</v>
      </c>
      <c r="J211" s="115">
        <f t="shared" si="2"/>
        <v>1600</v>
      </c>
      <c r="K211" s="84">
        <f>VLOOKUP(L211,'İskonto Planı'!D:E,2,0)</f>
        <v>0</v>
      </c>
      <c r="L211" s="98" t="s">
        <v>3</v>
      </c>
      <c r="M211" s="172"/>
      <c r="N211" s="172"/>
    </row>
    <row r="212" spans="1:14" s="64" customFormat="1" ht="21.75" customHeight="1" x14ac:dyDescent="0.25">
      <c r="A212" s="181">
        <v>190</v>
      </c>
      <c r="B212" s="95" t="s">
        <v>170</v>
      </c>
      <c r="C212" s="96" t="s">
        <v>2073</v>
      </c>
      <c r="D212" s="87" t="s">
        <v>2077</v>
      </c>
      <c r="E212" s="87" t="s">
        <v>2102</v>
      </c>
      <c r="F212" s="87" t="s">
        <v>2074</v>
      </c>
      <c r="G212" s="87" t="s">
        <v>2075</v>
      </c>
      <c r="H212" s="65" t="s">
        <v>2327</v>
      </c>
      <c r="I212" s="205">
        <v>1800</v>
      </c>
      <c r="J212" s="115">
        <f t="shared" si="2"/>
        <v>1800</v>
      </c>
      <c r="K212" s="84">
        <f>VLOOKUP(L212,'İskonto Planı'!D:E,2,0)</f>
        <v>0</v>
      </c>
      <c r="L212" s="98" t="s">
        <v>3</v>
      </c>
      <c r="M212" s="172"/>
      <c r="N212" s="172"/>
    </row>
    <row r="213" spans="1:14" s="64" customFormat="1" ht="21.75" customHeight="1" x14ac:dyDescent="0.25">
      <c r="A213" s="181">
        <v>191</v>
      </c>
      <c r="B213" s="95" t="s">
        <v>209</v>
      </c>
      <c r="C213" s="96" t="s">
        <v>2073</v>
      </c>
      <c r="D213" s="87" t="s">
        <v>2077</v>
      </c>
      <c r="E213" s="87" t="s">
        <v>2102</v>
      </c>
      <c r="F213" s="87" t="s">
        <v>2076</v>
      </c>
      <c r="G213" s="87" t="s">
        <v>968</v>
      </c>
      <c r="H213" s="65" t="s">
        <v>2328</v>
      </c>
      <c r="I213" s="205">
        <v>2250</v>
      </c>
      <c r="J213" s="115">
        <f t="shared" si="2"/>
        <v>2250</v>
      </c>
      <c r="K213" s="84">
        <f>VLOOKUP(L213,'İskonto Planı'!D:E,2,0)</f>
        <v>0</v>
      </c>
      <c r="L213" s="98" t="s">
        <v>3</v>
      </c>
      <c r="M213" s="172"/>
      <c r="N213" s="172"/>
    </row>
    <row r="214" spans="1:14" s="64" customFormat="1" ht="21.75" customHeight="1" x14ac:dyDescent="0.25">
      <c r="A214" s="181">
        <v>192</v>
      </c>
      <c r="B214" s="95" t="s">
        <v>248</v>
      </c>
      <c r="C214" s="96" t="s">
        <v>2073</v>
      </c>
      <c r="D214" s="87" t="s">
        <v>2077</v>
      </c>
      <c r="E214" s="87" t="s">
        <v>2102</v>
      </c>
      <c r="F214" s="87" t="s">
        <v>2076</v>
      </c>
      <c r="G214" s="87" t="s">
        <v>2075</v>
      </c>
      <c r="H214" s="65" t="s">
        <v>2329</v>
      </c>
      <c r="I214" s="205">
        <v>2450</v>
      </c>
      <c r="J214" s="115">
        <f t="shared" si="2"/>
        <v>2450</v>
      </c>
      <c r="K214" s="84">
        <f>VLOOKUP(L214,'İskonto Planı'!D:E,2,0)</f>
        <v>0</v>
      </c>
      <c r="L214" s="98" t="s">
        <v>3</v>
      </c>
      <c r="M214" s="172"/>
      <c r="N214" s="172"/>
    </row>
    <row r="215" spans="1:14" s="64" customFormat="1" ht="21.75" customHeight="1" x14ac:dyDescent="0.25">
      <c r="A215" s="181">
        <v>193</v>
      </c>
      <c r="B215" s="95" t="s">
        <v>134</v>
      </c>
      <c r="C215" s="96" t="s">
        <v>2073</v>
      </c>
      <c r="D215" s="87" t="s">
        <v>2077</v>
      </c>
      <c r="E215" s="87" t="s">
        <v>2103</v>
      </c>
      <c r="F215" s="87" t="s">
        <v>2074</v>
      </c>
      <c r="G215" s="87" t="s">
        <v>968</v>
      </c>
      <c r="H215" s="65" t="s">
        <v>2330</v>
      </c>
      <c r="I215" s="205">
        <v>1600</v>
      </c>
      <c r="J215" s="115">
        <f t="shared" ref="J215:J278" si="3">+I215*(1-K215)</f>
        <v>1600</v>
      </c>
      <c r="K215" s="84">
        <f>VLOOKUP(L215,'İskonto Planı'!D:E,2,0)</f>
        <v>0</v>
      </c>
      <c r="L215" s="98" t="s">
        <v>3</v>
      </c>
      <c r="M215" s="172"/>
      <c r="N215" s="172"/>
    </row>
    <row r="216" spans="1:14" s="64" customFormat="1" ht="21.75" customHeight="1" x14ac:dyDescent="0.25">
      <c r="A216" s="181">
        <v>194</v>
      </c>
      <c r="B216" s="95" t="s">
        <v>171</v>
      </c>
      <c r="C216" s="96" t="s">
        <v>2073</v>
      </c>
      <c r="D216" s="87" t="s">
        <v>2077</v>
      </c>
      <c r="E216" s="87" t="s">
        <v>2103</v>
      </c>
      <c r="F216" s="87" t="s">
        <v>2074</v>
      </c>
      <c r="G216" s="87" t="s">
        <v>2075</v>
      </c>
      <c r="H216" s="65" t="s">
        <v>2331</v>
      </c>
      <c r="I216" s="205">
        <v>1800</v>
      </c>
      <c r="J216" s="115">
        <f t="shared" si="3"/>
        <v>1800</v>
      </c>
      <c r="K216" s="84">
        <f>VLOOKUP(L216,'İskonto Planı'!D:E,2,0)</f>
        <v>0</v>
      </c>
      <c r="L216" s="98" t="s">
        <v>3</v>
      </c>
      <c r="M216" s="172"/>
      <c r="N216" s="172"/>
    </row>
    <row r="217" spans="1:14" s="64" customFormat="1" ht="21.75" customHeight="1" x14ac:dyDescent="0.25">
      <c r="A217" s="181">
        <v>195</v>
      </c>
      <c r="B217" s="95" t="s">
        <v>210</v>
      </c>
      <c r="C217" s="96" t="s">
        <v>2073</v>
      </c>
      <c r="D217" s="87" t="s">
        <v>2077</v>
      </c>
      <c r="E217" s="87" t="s">
        <v>2103</v>
      </c>
      <c r="F217" s="87" t="s">
        <v>2076</v>
      </c>
      <c r="G217" s="87" t="s">
        <v>968</v>
      </c>
      <c r="H217" s="65" t="s">
        <v>2332</v>
      </c>
      <c r="I217" s="205">
        <v>2250</v>
      </c>
      <c r="J217" s="115">
        <f t="shared" si="3"/>
        <v>2250</v>
      </c>
      <c r="K217" s="84">
        <f>VLOOKUP(L217,'İskonto Planı'!D:E,2,0)</f>
        <v>0</v>
      </c>
      <c r="L217" s="98" t="s">
        <v>3</v>
      </c>
      <c r="M217" s="172"/>
      <c r="N217" s="172"/>
    </row>
    <row r="218" spans="1:14" s="64" customFormat="1" ht="21.75" customHeight="1" x14ac:dyDescent="0.25">
      <c r="A218" s="181">
        <v>196</v>
      </c>
      <c r="B218" s="95" t="s">
        <v>249</v>
      </c>
      <c r="C218" s="96" t="s">
        <v>2073</v>
      </c>
      <c r="D218" s="87" t="s">
        <v>2077</v>
      </c>
      <c r="E218" s="87" t="s">
        <v>2103</v>
      </c>
      <c r="F218" s="87" t="s">
        <v>2076</v>
      </c>
      <c r="G218" s="87" t="s">
        <v>2075</v>
      </c>
      <c r="H218" s="65" t="s">
        <v>2333</v>
      </c>
      <c r="I218" s="205">
        <v>2450</v>
      </c>
      <c r="J218" s="115">
        <f t="shared" si="3"/>
        <v>2450</v>
      </c>
      <c r="K218" s="84">
        <f>VLOOKUP(L218,'İskonto Planı'!D:E,2,0)</f>
        <v>0</v>
      </c>
      <c r="L218" s="98" t="s">
        <v>3</v>
      </c>
      <c r="M218" s="172"/>
      <c r="N218" s="172"/>
    </row>
    <row r="219" spans="1:14" s="64" customFormat="1" ht="21.75" customHeight="1" x14ac:dyDescent="0.25">
      <c r="A219" s="181">
        <v>197</v>
      </c>
      <c r="B219" s="95" t="s">
        <v>135</v>
      </c>
      <c r="C219" s="96" t="s">
        <v>2073</v>
      </c>
      <c r="D219" s="87" t="s">
        <v>2077</v>
      </c>
      <c r="E219" s="87" t="s">
        <v>2104</v>
      </c>
      <c r="F219" s="87" t="s">
        <v>2074</v>
      </c>
      <c r="G219" s="87" t="s">
        <v>968</v>
      </c>
      <c r="H219" s="65" t="s">
        <v>2334</v>
      </c>
      <c r="I219" s="205">
        <v>1600</v>
      </c>
      <c r="J219" s="115">
        <f t="shared" si="3"/>
        <v>1600</v>
      </c>
      <c r="K219" s="84">
        <f>VLOOKUP(L219,'İskonto Planı'!D:E,2,0)</f>
        <v>0</v>
      </c>
      <c r="L219" s="98" t="s">
        <v>3</v>
      </c>
      <c r="M219" s="172"/>
      <c r="N219" s="172"/>
    </row>
    <row r="220" spans="1:14" s="64" customFormat="1" ht="21.75" customHeight="1" x14ac:dyDescent="0.25">
      <c r="A220" s="181">
        <v>198</v>
      </c>
      <c r="B220" s="95" t="s">
        <v>172</v>
      </c>
      <c r="C220" s="96" t="s">
        <v>2073</v>
      </c>
      <c r="D220" s="87" t="s">
        <v>2077</v>
      </c>
      <c r="E220" s="87" t="s">
        <v>2104</v>
      </c>
      <c r="F220" s="87" t="s">
        <v>2074</v>
      </c>
      <c r="G220" s="87" t="s">
        <v>2075</v>
      </c>
      <c r="H220" s="65" t="s">
        <v>2335</v>
      </c>
      <c r="I220" s="205">
        <v>1800</v>
      </c>
      <c r="J220" s="115">
        <f t="shared" si="3"/>
        <v>1800</v>
      </c>
      <c r="K220" s="84">
        <f>VLOOKUP(L220,'İskonto Planı'!D:E,2,0)</f>
        <v>0</v>
      </c>
      <c r="L220" s="98" t="s">
        <v>3</v>
      </c>
      <c r="M220" s="172"/>
      <c r="N220" s="172"/>
    </row>
    <row r="221" spans="1:14" s="64" customFormat="1" ht="21.75" customHeight="1" x14ac:dyDescent="0.25">
      <c r="A221" s="181">
        <v>199</v>
      </c>
      <c r="B221" s="95" t="s">
        <v>211</v>
      </c>
      <c r="C221" s="96" t="s">
        <v>2073</v>
      </c>
      <c r="D221" s="87" t="s">
        <v>2077</v>
      </c>
      <c r="E221" s="87" t="s">
        <v>2104</v>
      </c>
      <c r="F221" s="87" t="s">
        <v>2076</v>
      </c>
      <c r="G221" s="87" t="s">
        <v>968</v>
      </c>
      <c r="H221" s="65" t="s">
        <v>2336</v>
      </c>
      <c r="I221" s="205">
        <v>2250</v>
      </c>
      <c r="J221" s="115">
        <f t="shared" si="3"/>
        <v>2250</v>
      </c>
      <c r="K221" s="84">
        <f>VLOOKUP(L221,'İskonto Planı'!D:E,2,0)</f>
        <v>0</v>
      </c>
      <c r="L221" s="98" t="s">
        <v>3</v>
      </c>
      <c r="M221" s="172"/>
      <c r="N221" s="172"/>
    </row>
    <row r="222" spans="1:14" s="64" customFormat="1" ht="21.75" customHeight="1" x14ac:dyDescent="0.25">
      <c r="A222" s="181">
        <v>200</v>
      </c>
      <c r="B222" s="95" t="s">
        <v>250</v>
      </c>
      <c r="C222" s="96" t="s">
        <v>2073</v>
      </c>
      <c r="D222" s="87" t="s">
        <v>2077</v>
      </c>
      <c r="E222" s="87" t="s">
        <v>2104</v>
      </c>
      <c r="F222" s="87" t="s">
        <v>2076</v>
      </c>
      <c r="G222" s="87" t="s">
        <v>2075</v>
      </c>
      <c r="H222" s="65" t="s">
        <v>2337</v>
      </c>
      <c r="I222" s="205">
        <v>2450</v>
      </c>
      <c r="J222" s="115">
        <f t="shared" si="3"/>
        <v>2450</v>
      </c>
      <c r="K222" s="84">
        <f>VLOOKUP(L222,'İskonto Planı'!D:E,2,0)</f>
        <v>0</v>
      </c>
      <c r="L222" s="98" t="s">
        <v>3</v>
      </c>
      <c r="M222" s="172"/>
      <c r="N222" s="172"/>
    </row>
    <row r="223" spans="1:14" s="64" customFormat="1" ht="21.75" customHeight="1" x14ac:dyDescent="0.25">
      <c r="A223" s="181">
        <v>201</v>
      </c>
      <c r="B223" s="95" t="s">
        <v>136</v>
      </c>
      <c r="C223" s="96" t="s">
        <v>2073</v>
      </c>
      <c r="D223" s="87" t="s">
        <v>2077</v>
      </c>
      <c r="E223" s="87" t="s">
        <v>2105</v>
      </c>
      <c r="F223" s="87" t="s">
        <v>2074</v>
      </c>
      <c r="G223" s="87" t="s">
        <v>968</v>
      </c>
      <c r="H223" s="65" t="s">
        <v>2338</v>
      </c>
      <c r="I223" s="205">
        <v>1600</v>
      </c>
      <c r="J223" s="115">
        <f t="shared" si="3"/>
        <v>1600</v>
      </c>
      <c r="K223" s="84">
        <f>VLOOKUP(L223,'İskonto Planı'!D:E,2,0)</f>
        <v>0</v>
      </c>
      <c r="L223" s="98" t="s">
        <v>3</v>
      </c>
      <c r="M223" s="172"/>
      <c r="N223" s="172"/>
    </row>
    <row r="224" spans="1:14" s="64" customFormat="1" ht="21.75" customHeight="1" x14ac:dyDescent="0.25">
      <c r="A224" s="181">
        <v>202</v>
      </c>
      <c r="B224" s="95" t="s">
        <v>173</v>
      </c>
      <c r="C224" s="96" t="s">
        <v>2073</v>
      </c>
      <c r="D224" s="87" t="s">
        <v>2077</v>
      </c>
      <c r="E224" s="87" t="s">
        <v>2105</v>
      </c>
      <c r="F224" s="87" t="s">
        <v>2074</v>
      </c>
      <c r="G224" s="87" t="s">
        <v>2075</v>
      </c>
      <c r="H224" s="202" t="s">
        <v>2339</v>
      </c>
      <c r="I224" s="205">
        <v>1800</v>
      </c>
      <c r="J224" s="115">
        <f t="shared" si="3"/>
        <v>1800</v>
      </c>
      <c r="K224" s="84">
        <f>VLOOKUP(L224,'İskonto Planı'!D:E,2,0)</f>
        <v>0</v>
      </c>
      <c r="L224" s="98" t="s">
        <v>3</v>
      </c>
      <c r="M224" s="172"/>
      <c r="N224" s="172"/>
    </row>
    <row r="225" spans="1:14" s="64" customFormat="1" ht="21.75" customHeight="1" x14ac:dyDescent="0.25">
      <c r="A225" s="181">
        <v>203</v>
      </c>
      <c r="B225" s="95" t="s">
        <v>212</v>
      </c>
      <c r="C225" s="96" t="s">
        <v>2073</v>
      </c>
      <c r="D225" s="87" t="s">
        <v>2077</v>
      </c>
      <c r="E225" s="87" t="s">
        <v>2105</v>
      </c>
      <c r="F225" s="87" t="s">
        <v>2076</v>
      </c>
      <c r="G225" s="87" t="s">
        <v>968</v>
      </c>
      <c r="H225" s="202" t="s">
        <v>2340</v>
      </c>
      <c r="I225" s="205">
        <v>2250</v>
      </c>
      <c r="J225" s="115">
        <f t="shared" si="3"/>
        <v>2250</v>
      </c>
      <c r="K225" s="84">
        <f>VLOOKUP(L225,'İskonto Planı'!D:E,2,0)</f>
        <v>0</v>
      </c>
      <c r="L225" s="98" t="s">
        <v>3</v>
      </c>
      <c r="M225" s="172"/>
      <c r="N225" s="172"/>
    </row>
    <row r="226" spans="1:14" s="64" customFormat="1" ht="21.75" customHeight="1" x14ac:dyDescent="0.25">
      <c r="A226" s="181">
        <v>204</v>
      </c>
      <c r="B226" s="95" t="s">
        <v>251</v>
      </c>
      <c r="C226" s="96" t="s">
        <v>2073</v>
      </c>
      <c r="D226" s="87" t="s">
        <v>2077</v>
      </c>
      <c r="E226" s="87" t="s">
        <v>2105</v>
      </c>
      <c r="F226" s="87" t="s">
        <v>2076</v>
      </c>
      <c r="G226" s="87" t="s">
        <v>2075</v>
      </c>
      <c r="H226" s="202" t="s">
        <v>2341</v>
      </c>
      <c r="I226" s="205">
        <v>2450</v>
      </c>
      <c r="J226" s="115">
        <f t="shared" si="3"/>
        <v>2450</v>
      </c>
      <c r="K226" s="84">
        <f>VLOOKUP(L226,'İskonto Planı'!D:E,2,0)</f>
        <v>0</v>
      </c>
      <c r="L226" s="98" t="s">
        <v>3</v>
      </c>
      <c r="M226" s="172"/>
      <c r="N226" s="172"/>
    </row>
    <row r="227" spans="1:14" s="64" customFormat="1" ht="21.75" customHeight="1" x14ac:dyDescent="0.25">
      <c r="A227" s="181">
        <v>205</v>
      </c>
      <c r="B227" s="95" t="s">
        <v>287</v>
      </c>
      <c r="C227" s="96" t="s">
        <v>2073</v>
      </c>
      <c r="D227" s="96" t="s">
        <v>482</v>
      </c>
      <c r="E227" s="96" t="s">
        <v>2106</v>
      </c>
      <c r="F227" s="87" t="s">
        <v>2074</v>
      </c>
      <c r="G227" s="96" t="s">
        <v>968</v>
      </c>
      <c r="H227" s="191" t="s">
        <v>3041</v>
      </c>
      <c r="I227" s="205">
        <v>2350</v>
      </c>
      <c r="J227" s="115">
        <f t="shared" si="3"/>
        <v>2350</v>
      </c>
      <c r="K227" s="84">
        <f>VLOOKUP(L227,'İskonto Planı'!D:E,2,0)</f>
        <v>0</v>
      </c>
      <c r="L227" s="98" t="s">
        <v>3</v>
      </c>
      <c r="M227" s="172"/>
      <c r="N227" s="172"/>
    </row>
    <row r="228" spans="1:14" s="64" customFormat="1" ht="21.75" customHeight="1" x14ac:dyDescent="0.25">
      <c r="A228" s="181">
        <v>206</v>
      </c>
      <c r="B228" s="95" t="s">
        <v>341</v>
      </c>
      <c r="C228" s="96" t="s">
        <v>2073</v>
      </c>
      <c r="D228" s="96" t="s">
        <v>482</v>
      </c>
      <c r="E228" s="96" t="s">
        <v>2106</v>
      </c>
      <c r="F228" s="87" t="s">
        <v>2074</v>
      </c>
      <c r="G228" s="87" t="s">
        <v>2075</v>
      </c>
      <c r="H228" s="191" t="s">
        <v>2760</v>
      </c>
      <c r="I228" s="205">
        <v>2550</v>
      </c>
      <c r="J228" s="115">
        <f t="shared" si="3"/>
        <v>2550</v>
      </c>
      <c r="K228" s="84">
        <f>VLOOKUP(L228,'İskonto Planı'!D:E,2,0)</f>
        <v>0</v>
      </c>
      <c r="L228" s="98" t="s">
        <v>3</v>
      </c>
      <c r="M228" s="172"/>
      <c r="N228" s="172"/>
    </row>
    <row r="229" spans="1:14" s="64" customFormat="1" ht="21.75" customHeight="1" x14ac:dyDescent="0.25">
      <c r="A229" s="181">
        <v>207</v>
      </c>
      <c r="B229" s="95" t="s">
        <v>427</v>
      </c>
      <c r="C229" s="96" t="s">
        <v>2073</v>
      </c>
      <c r="D229" s="87" t="s">
        <v>482</v>
      </c>
      <c r="E229" s="96" t="s">
        <v>2106</v>
      </c>
      <c r="F229" s="87" t="s">
        <v>2076</v>
      </c>
      <c r="G229" s="87" t="s">
        <v>968</v>
      </c>
      <c r="H229" s="191" t="s">
        <v>3039</v>
      </c>
      <c r="I229" s="205">
        <v>2950</v>
      </c>
      <c r="J229" s="115">
        <f t="shared" si="3"/>
        <v>2950</v>
      </c>
      <c r="K229" s="84">
        <f>VLOOKUP(L229,'İskonto Planı'!D:E,2,0)</f>
        <v>0</v>
      </c>
      <c r="L229" s="98" t="s">
        <v>3</v>
      </c>
      <c r="M229" s="172"/>
      <c r="N229" s="172"/>
    </row>
    <row r="230" spans="1:14" s="64" customFormat="1" ht="21.75" customHeight="1" x14ac:dyDescent="0.25">
      <c r="A230" s="181">
        <v>208</v>
      </c>
      <c r="B230" s="95" t="s">
        <v>812</v>
      </c>
      <c r="C230" s="96" t="s">
        <v>2073</v>
      </c>
      <c r="D230" s="87" t="s">
        <v>482</v>
      </c>
      <c r="E230" s="96" t="s">
        <v>2106</v>
      </c>
      <c r="F230" s="87" t="s">
        <v>2076</v>
      </c>
      <c r="G230" s="87" t="s">
        <v>2075</v>
      </c>
      <c r="H230" s="191" t="s">
        <v>3040</v>
      </c>
      <c r="I230" s="205">
        <v>3150</v>
      </c>
      <c r="J230" s="115">
        <f t="shared" si="3"/>
        <v>3150</v>
      </c>
      <c r="K230" s="84">
        <f>VLOOKUP(L230,'İskonto Planı'!D:E,2,0)</f>
        <v>0</v>
      </c>
      <c r="L230" s="98" t="s">
        <v>3</v>
      </c>
      <c r="M230" s="172"/>
      <c r="N230" s="172"/>
    </row>
    <row r="231" spans="1:14" s="64" customFormat="1" ht="21.75" customHeight="1" x14ac:dyDescent="0.25">
      <c r="A231" s="181">
        <v>209</v>
      </c>
      <c r="B231" s="95" t="s">
        <v>137</v>
      </c>
      <c r="C231" s="96" t="s">
        <v>2073</v>
      </c>
      <c r="D231" s="87" t="s">
        <v>2077</v>
      </c>
      <c r="E231" s="96" t="s">
        <v>2106</v>
      </c>
      <c r="F231" s="87" t="s">
        <v>2074</v>
      </c>
      <c r="G231" s="87" t="s">
        <v>968</v>
      </c>
      <c r="H231" s="97" t="s">
        <v>2343</v>
      </c>
      <c r="I231" s="205">
        <v>1600</v>
      </c>
      <c r="J231" s="115">
        <f t="shared" si="3"/>
        <v>1600</v>
      </c>
      <c r="K231" s="84">
        <f>VLOOKUP(L231,'İskonto Planı'!D:E,2,0)</f>
        <v>0</v>
      </c>
      <c r="L231" s="98" t="s">
        <v>3</v>
      </c>
      <c r="M231" s="172"/>
      <c r="N231" s="172"/>
    </row>
    <row r="232" spans="1:14" s="64" customFormat="1" ht="21.75" customHeight="1" x14ac:dyDescent="0.25">
      <c r="A232" s="181">
        <v>210</v>
      </c>
      <c r="B232" s="95" t="s">
        <v>174</v>
      </c>
      <c r="C232" s="96" t="s">
        <v>2073</v>
      </c>
      <c r="D232" s="87" t="s">
        <v>2077</v>
      </c>
      <c r="E232" s="96" t="s">
        <v>2106</v>
      </c>
      <c r="F232" s="87" t="s">
        <v>2074</v>
      </c>
      <c r="G232" s="87" t="s">
        <v>2075</v>
      </c>
      <c r="H232" s="65" t="s">
        <v>2344</v>
      </c>
      <c r="I232" s="205">
        <v>1800</v>
      </c>
      <c r="J232" s="115">
        <f t="shared" si="3"/>
        <v>1800</v>
      </c>
      <c r="K232" s="84">
        <f>VLOOKUP(L232,'İskonto Planı'!D:E,2,0)</f>
        <v>0</v>
      </c>
      <c r="L232" s="98" t="s">
        <v>3</v>
      </c>
      <c r="M232" s="172"/>
      <c r="N232" s="172"/>
    </row>
    <row r="233" spans="1:14" s="64" customFormat="1" ht="21.75" customHeight="1" x14ac:dyDescent="0.25">
      <c r="A233" s="181">
        <v>211</v>
      </c>
      <c r="B233" s="95" t="s">
        <v>213</v>
      </c>
      <c r="C233" s="96" t="s">
        <v>2073</v>
      </c>
      <c r="D233" s="87" t="s">
        <v>2077</v>
      </c>
      <c r="E233" s="96" t="s">
        <v>2106</v>
      </c>
      <c r="F233" s="87" t="s">
        <v>2076</v>
      </c>
      <c r="G233" s="87" t="s">
        <v>968</v>
      </c>
      <c r="H233" s="65" t="s">
        <v>2345</v>
      </c>
      <c r="I233" s="205">
        <v>2250</v>
      </c>
      <c r="J233" s="115">
        <f t="shared" si="3"/>
        <v>2250</v>
      </c>
      <c r="K233" s="84">
        <f>VLOOKUP(L233,'İskonto Planı'!D:E,2,0)</f>
        <v>0</v>
      </c>
      <c r="L233" s="98" t="s">
        <v>3</v>
      </c>
      <c r="M233" s="172"/>
      <c r="N233" s="172"/>
    </row>
    <row r="234" spans="1:14" s="64" customFormat="1" ht="21.75" customHeight="1" x14ac:dyDescent="0.25">
      <c r="A234" s="181">
        <v>212</v>
      </c>
      <c r="B234" s="95" t="s">
        <v>252</v>
      </c>
      <c r="C234" s="96" t="s">
        <v>2073</v>
      </c>
      <c r="D234" s="87" t="s">
        <v>2077</v>
      </c>
      <c r="E234" s="96" t="s">
        <v>2106</v>
      </c>
      <c r="F234" s="87" t="s">
        <v>2076</v>
      </c>
      <c r="G234" s="87" t="s">
        <v>2075</v>
      </c>
      <c r="H234" s="65" t="s">
        <v>2345</v>
      </c>
      <c r="I234" s="205">
        <v>2450</v>
      </c>
      <c r="J234" s="115">
        <f t="shared" si="3"/>
        <v>2450</v>
      </c>
      <c r="K234" s="84">
        <f>VLOOKUP(L234,'İskonto Planı'!D:E,2,0)</f>
        <v>0</v>
      </c>
      <c r="L234" s="98" t="s">
        <v>3</v>
      </c>
      <c r="M234" s="172"/>
      <c r="N234" s="172"/>
    </row>
    <row r="235" spans="1:14" s="64" customFormat="1" ht="21.75" customHeight="1" x14ac:dyDescent="0.25">
      <c r="A235" s="181">
        <v>213</v>
      </c>
      <c r="B235" s="95" t="s">
        <v>138</v>
      </c>
      <c r="C235" s="96" t="s">
        <v>2073</v>
      </c>
      <c r="D235" s="87" t="s">
        <v>2077</v>
      </c>
      <c r="E235" s="87" t="s">
        <v>2107</v>
      </c>
      <c r="F235" s="87" t="s">
        <v>2074</v>
      </c>
      <c r="G235" s="87" t="s">
        <v>968</v>
      </c>
      <c r="H235" s="65" t="s">
        <v>2346</v>
      </c>
      <c r="I235" s="205">
        <v>1600</v>
      </c>
      <c r="J235" s="115">
        <f t="shared" si="3"/>
        <v>1600</v>
      </c>
      <c r="K235" s="84">
        <f>VLOOKUP(L235,'İskonto Planı'!D:E,2,0)</f>
        <v>0</v>
      </c>
      <c r="L235" s="98" t="s">
        <v>3</v>
      </c>
      <c r="M235" s="172"/>
      <c r="N235" s="172"/>
    </row>
    <row r="236" spans="1:14" s="64" customFormat="1" ht="21.75" customHeight="1" x14ac:dyDescent="0.25">
      <c r="A236" s="181">
        <v>214</v>
      </c>
      <c r="B236" s="95" t="s">
        <v>175</v>
      </c>
      <c r="C236" s="96" t="s">
        <v>2073</v>
      </c>
      <c r="D236" s="87" t="s">
        <v>2077</v>
      </c>
      <c r="E236" s="87" t="s">
        <v>2107</v>
      </c>
      <c r="F236" s="87" t="s">
        <v>2074</v>
      </c>
      <c r="G236" s="87" t="s">
        <v>2075</v>
      </c>
      <c r="H236" s="65" t="s">
        <v>2347</v>
      </c>
      <c r="I236" s="205">
        <v>1800</v>
      </c>
      <c r="J236" s="115">
        <f t="shared" si="3"/>
        <v>1800</v>
      </c>
      <c r="K236" s="84">
        <f>VLOOKUP(L236,'İskonto Planı'!D:E,2,0)</f>
        <v>0</v>
      </c>
      <c r="L236" s="98" t="s">
        <v>3</v>
      </c>
      <c r="M236" s="172"/>
      <c r="N236" s="172"/>
    </row>
    <row r="237" spans="1:14" s="64" customFormat="1" ht="21.75" customHeight="1" x14ac:dyDescent="0.25">
      <c r="A237" s="181">
        <v>215</v>
      </c>
      <c r="B237" s="95" t="s">
        <v>214</v>
      </c>
      <c r="C237" s="96" t="s">
        <v>2073</v>
      </c>
      <c r="D237" s="87" t="s">
        <v>2077</v>
      </c>
      <c r="E237" s="87" t="s">
        <v>2107</v>
      </c>
      <c r="F237" s="87" t="s">
        <v>2076</v>
      </c>
      <c r="G237" s="87" t="s">
        <v>968</v>
      </c>
      <c r="H237" s="65" t="s">
        <v>2348</v>
      </c>
      <c r="I237" s="205">
        <v>2250</v>
      </c>
      <c r="J237" s="115">
        <f t="shared" si="3"/>
        <v>2250</v>
      </c>
      <c r="K237" s="84">
        <f>VLOOKUP(L237,'İskonto Planı'!D:E,2,0)</f>
        <v>0</v>
      </c>
      <c r="L237" s="98" t="s">
        <v>3</v>
      </c>
      <c r="M237" s="172"/>
      <c r="N237" s="172"/>
    </row>
    <row r="238" spans="1:14" s="64" customFormat="1" ht="21.75" customHeight="1" x14ac:dyDescent="0.25">
      <c r="A238" s="181">
        <v>216</v>
      </c>
      <c r="B238" s="95" t="s">
        <v>253</v>
      </c>
      <c r="C238" s="96" t="s">
        <v>2073</v>
      </c>
      <c r="D238" s="87" t="s">
        <v>2077</v>
      </c>
      <c r="E238" s="87" t="s">
        <v>2107</v>
      </c>
      <c r="F238" s="87" t="s">
        <v>2076</v>
      </c>
      <c r="G238" s="87" t="s">
        <v>2075</v>
      </c>
      <c r="H238" s="65" t="s">
        <v>2349</v>
      </c>
      <c r="I238" s="205">
        <v>2450</v>
      </c>
      <c r="J238" s="115">
        <f t="shared" si="3"/>
        <v>2450</v>
      </c>
      <c r="K238" s="84">
        <f>VLOOKUP(L238,'İskonto Planı'!D:E,2,0)</f>
        <v>0</v>
      </c>
      <c r="L238" s="98" t="s">
        <v>3</v>
      </c>
      <c r="M238" s="172"/>
      <c r="N238" s="172"/>
    </row>
    <row r="239" spans="1:14" s="64" customFormat="1" ht="21.75" customHeight="1" x14ac:dyDescent="0.25">
      <c r="A239" s="181">
        <v>217</v>
      </c>
      <c r="B239" s="95" t="s">
        <v>44</v>
      </c>
      <c r="C239" s="96" t="s">
        <v>2073</v>
      </c>
      <c r="D239" s="87" t="s">
        <v>2077</v>
      </c>
      <c r="E239" s="87" t="s">
        <v>2108</v>
      </c>
      <c r="F239" s="87" t="s">
        <v>2074</v>
      </c>
      <c r="G239" s="87" t="s">
        <v>968</v>
      </c>
      <c r="H239" s="65" t="s">
        <v>2350</v>
      </c>
      <c r="I239" s="205">
        <v>1800</v>
      </c>
      <c r="J239" s="115">
        <f t="shared" si="3"/>
        <v>1800</v>
      </c>
      <c r="K239" s="84">
        <f>VLOOKUP(L239,'İskonto Planı'!D:E,2,0)</f>
        <v>0</v>
      </c>
      <c r="L239" s="98" t="s">
        <v>3</v>
      </c>
      <c r="M239" s="172"/>
      <c r="N239" s="172"/>
    </row>
    <row r="240" spans="1:14" s="64" customFormat="1" ht="21.75" customHeight="1" x14ac:dyDescent="0.25">
      <c r="A240" s="181">
        <v>218</v>
      </c>
      <c r="B240" s="95" t="s">
        <v>176</v>
      </c>
      <c r="C240" s="96" t="s">
        <v>2073</v>
      </c>
      <c r="D240" s="87" t="s">
        <v>2077</v>
      </c>
      <c r="E240" s="87" t="s">
        <v>2108</v>
      </c>
      <c r="F240" s="87" t="s">
        <v>2074</v>
      </c>
      <c r="G240" s="87" t="s">
        <v>2075</v>
      </c>
      <c r="H240" s="65" t="s">
        <v>2351</v>
      </c>
      <c r="I240" s="205">
        <v>2000</v>
      </c>
      <c r="J240" s="115">
        <f t="shared" si="3"/>
        <v>2000</v>
      </c>
      <c r="K240" s="84">
        <f>VLOOKUP(L240,'İskonto Planı'!D:E,2,0)</f>
        <v>0</v>
      </c>
      <c r="L240" s="98" t="s">
        <v>3</v>
      </c>
      <c r="M240" s="172"/>
      <c r="N240" s="172"/>
    </row>
    <row r="241" spans="1:14" s="64" customFormat="1" ht="21.75" customHeight="1" x14ac:dyDescent="0.25">
      <c r="A241" s="181">
        <v>219</v>
      </c>
      <c r="B241" s="95" t="s">
        <v>215</v>
      </c>
      <c r="C241" s="96" t="s">
        <v>2073</v>
      </c>
      <c r="D241" s="87" t="s">
        <v>2077</v>
      </c>
      <c r="E241" s="87" t="s">
        <v>2108</v>
      </c>
      <c r="F241" s="87" t="s">
        <v>2076</v>
      </c>
      <c r="G241" s="87" t="s">
        <v>968</v>
      </c>
      <c r="H241" s="65" t="s">
        <v>2352</v>
      </c>
      <c r="I241" s="205">
        <v>2450</v>
      </c>
      <c r="J241" s="115">
        <f t="shared" si="3"/>
        <v>2450</v>
      </c>
      <c r="K241" s="84">
        <f>VLOOKUP(L241,'İskonto Planı'!D:E,2,0)</f>
        <v>0</v>
      </c>
      <c r="L241" s="98" t="s">
        <v>3</v>
      </c>
      <c r="M241" s="172"/>
      <c r="N241" s="172"/>
    </row>
    <row r="242" spans="1:14" s="64" customFormat="1" ht="21.75" customHeight="1" x14ac:dyDescent="0.25">
      <c r="A242" s="181">
        <v>220</v>
      </c>
      <c r="B242" s="95" t="s">
        <v>254</v>
      </c>
      <c r="C242" s="96" t="s">
        <v>2073</v>
      </c>
      <c r="D242" s="87" t="s">
        <v>2077</v>
      </c>
      <c r="E242" s="87" t="s">
        <v>2108</v>
      </c>
      <c r="F242" s="87" t="s">
        <v>2076</v>
      </c>
      <c r="G242" s="87" t="s">
        <v>2075</v>
      </c>
      <c r="H242" s="65" t="s">
        <v>2353</v>
      </c>
      <c r="I242" s="205">
        <v>2650</v>
      </c>
      <c r="J242" s="115">
        <f t="shared" si="3"/>
        <v>2650</v>
      </c>
      <c r="K242" s="84">
        <f>VLOOKUP(L242,'İskonto Planı'!D:E,2,0)</f>
        <v>0</v>
      </c>
      <c r="L242" s="98" t="s">
        <v>3</v>
      </c>
      <c r="M242" s="172"/>
      <c r="N242" s="172"/>
    </row>
    <row r="243" spans="1:14" s="64" customFormat="1" ht="21.75" customHeight="1" x14ac:dyDescent="0.25">
      <c r="A243" s="181">
        <v>221</v>
      </c>
      <c r="B243" s="95" t="s">
        <v>139</v>
      </c>
      <c r="C243" s="96" t="s">
        <v>2073</v>
      </c>
      <c r="D243" s="87" t="s">
        <v>2077</v>
      </c>
      <c r="E243" s="87" t="s">
        <v>2109</v>
      </c>
      <c r="F243" s="87" t="s">
        <v>2074</v>
      </c>
      <c r="G243" s="87" t="s">
        <v>968</v>
      </c>
      <c r="H243" s="65" t="s">
        <v>2354</v>
      </c>
      <c r="I243" s="205">
        <v>1600</v>
      </c>
      <c r="J243" s="115">
        <f t="shared" si="3"/>
        <v>1600</v>
      </c>
      <c r="K243" s="84">
        <f>VLOOKUP(L243,'İskonto Planı'!D:E,2,0)</f>
        <v>0</v>
      </c>
      <c r="L243" s="98" t="s">
        <v>3</v>
      </c>
      <c r="M243" s="172"/>
      <c r="N243" s="172"/>
    </row>
    <row r="244" spans="1:14" s="64" customFormat="1" ht="21.75" customHeight="1" x14ac:dyDescent="0.25">
      <c r="A244" s="181">
        <v>222</v>
      </c>
      <c r="B244" s="95" t="s">
        <v>177</v>
      </c>
      <c r="C244" s="96" t="s">
        <v>2073</v>
      </c>
      <c r="D244" s="87" t="s">
        <v>2077</v>
      </c>
      <c r="E244" s="87" t="s">
        <v>2109</v>
      </c>
      <c r="F244" s="87" t="s">
        <v>2074</v>
      </c>
      <c r="G244" s="87" t="s">
        <v>2075</v>
      </c>
      <c r="H244" s="202" t="s">
        <v>2355</v>
      </c>
      <c r="I244" s="205">
        <v>1800</v>
      </c>
      <c r="J244" s="115">
        <f t="shared" si="3"/>
        <v>1800</v>
      </c>
      <c r="K244" s="84">
        <f>VLOOKUP(L244,'İskonto Planı'!D:E,2,0)</f>
        <v>0</v>
      </c>
      <c r="L244" s="98" t="s">
        <v>3</v>
      </c>
      <c r="M244" s="172"/>
      <c r="N244" s="172"/>
    </row>
    <row r="245" spans="1:14" s="64" customFormat="1" ht="21.75" customHeight="1" x14ac:dyDescent="0.25">
      <c r="A245" s="181">
        <v>223</v>
      </c>
      <c r="B245" s="95" t="s">
        <v>216</v>
      </c>
      <c r="C245" s="96" t="s">
        <v>2073</v>
      </c>
      <c r="D245" s="87" t="s">
        <v>2077</v>
      </c>
      <c r="E245" s="87" t="s">
        <v>2109</v>
      </c>
      <c r="F245" s="87" t="s">
        <v>2076</v>
      </c>
      <c r="G245" s="87" t="s">
        <v>968</v>
      </c>
      <c r="H245" s="202" t="s">
        <v>2356</v>
      </c>
      <c r="I245" s="205">
        <v>2250</v>
      </c>
      <c r="J245" s="115">
        <f t="shared" si="3"/>
        <v>2250</v>
      </c>
      <c r="K245" s="84">
        <f>VLOOKUP(L245,'İskonto Planı'!D:E,2,0)</f>
        <v>0</v>
      </c>
      <c r="L245" s="98" t="s">
        <v>3</v>
      </c>
      <c r="M245" s="172"/>
      <c r="N245" s="172"/>
    </row>
    <row r="246" spans="1:14" s="64" customFormat="1" ht="21.75" customHeight="1" x14ac:dyDescent="0.25">
      <c r="A246" s="181">
        <v>224</v>
      </c>
      <c r="B246" s="95" t="s">
        <v>255</v>
      </c>
      <c r="C246" s="96" t="s">
        <v>2073</v>
      </c>
      <c r="D246" s="87" t="s">
        <v>2077</v>
      </c>
      <c r="E246" s="87" t="s">
        <v>2109</v>
      </c>
      <c r="F246" s="87" t="s">
        <v>2076</v>
      </c>
      <c r="G246" s="87" t="s">
        <v>2075</v>
      </c>
      <c r="H246" s="202" t="s">
        <v>2357</v>
      </c>
      <c r="I246" s="205">
        <v>2450</v>
      </c>
      <c r="J246" s="115">
        <f t="shared" si="3"/>
        <v>2450</v>
      </c>
      <c r="K246" s="84">
        <f>VLOOKUP(L246,'İskonto Planı'!D:E,2,0)</f>
        <v>0</v>
      </c>
      <c r="L246" s="98" t="s">
        <v>3</v>
      </c>
      <c r="M246" s="172"/>
      <c r="N246" s="172"/>
    </row>
    <row r="247" spans="1:14" s="64" customFormat="1" ht="21.75" customHeight="1" x14ac:dyDescent="0.25">
      <c r="A247" s="181">
        <v>225</v>
      </c>
      <c r="B247" s="95" t="s">
        <v>288</v>
      </c>
      <c r="C247" s="96" t="s">
        <v>2073</v>
      </c>
      <c r="D247" s="87" t="s">
        <v>2083</v>
      </c>
      <c r="E247" s="87" t="s">
        <v>2110</v>
      </c>
      <c r="F247" s="87" t="s">
        <v>2074</v>
      </c>
      <c r="G247" s="87" t="s">
        <v>968</v>
      </c>
      <c r="H247" s="192" t="s">
        <v>2362</v>
      </c>
      <c r="I247" s="205">
        <v>2550</v>
      </c>
      <c r="J247" s="115">
        <f t="shared" si="3"/>
        <v>2550</v>
      </c>
      <c r="K247" s="84">
        <f>VLOOKUP(L247,'İskonto Planı'!D:E,2,0)</f>
        <v>0</v>
      </c>
      <c r="L247" s="98" t="s">
        <v>3</v>
      </c>
      <c r="M247" s="172"/>
      <c r="N247" s="172"/>
    </row>
    <row r="248" spans="1:14" s="64" customFormat="1" ht="21.75" customHeight="1" x14ac:dyDescent="0.25">
      <c r="A248" s="181">
        <v>226</v>
      </c>
      <c r="B248" s="95" t="s">
        <v>289</v>
      </c>
      <c r="C248" s="96" t="s">
        <v>2073</v>
      </c>
      <c r="D248" s="87" t="s">
        <v>2083</v>
      </c>
      <c r="E248" s="87" t="s">
        <v>2110</v>
      </c>
      <c r="F248" s="87" t="s">
        <v>2074</v>
      </c>
      <c r="G248" s="87" t="s">
        <v>968</v>
      </c>
      <c r="H248" s="192" t="s">
        <v>2363</v>
      </c>
      <c r="I248" s="205">
        <v>2550</v>
      </c>
      <c r="J248" s="115">
        <f t="shared" si="3"/>
        <v>2550</v>
      </c>
      <c r="K248" s="84">
        <f>VLOOKUP(L248,'İskonto Planı'!D:E,2,0)</f>
        <v>0</v>
      </c>
      <c r="L248" s="98" t="s">
        <v>3</v>
      </c>
      <c r="M248" s="172"/>
      <c r="N248" s="172"/>
    </row>
    <row r="249" spans="1:14" s="64" customFormat="1" ht="21.75" customHeight="1" x14ac:dyDescent="0.25">
      <c r="A249" s="181">
        <v>227</v>
      </c>
      <c r="B249" s="95" t="s">
        <v>395</v>
      </c>
      <c r="C249" s="96" t="s">
        <v>2073</v>
      </c>
      <c r="D249" s="87" t="s">
        <v>2083</v>
      </c>
      <c r="E249" s="87" t="s">
        <v>2110</v>
      </c>
      <c r="F249" s="87" t="s">
        <v>2074</v>
      </c>
      <c r="G249" s="87" t="s">
        <v>2075</v>
      </c>
      <c r="H249" s="192" t="s">
        <v>2364</v>
      </c>
      <c r="I249" s="205">
        <v>2750</v>
      </c>
      <c r="J249" s="115">
        <f t="shared" si="3"/>
        <v>2750</v>
      </c>
      <c r="K249" s="84">
        <f>VLOOKUP(L249,'İskonto Planı'!D:E,2,0)</f>
        <v>0</v>
      </c>
      <c r="L249" s="98" t="s">
        <v>3</v>
      </c>
      <c r="M249" s="172"/>
      <c r="N249" s="172"/>
    </row>
    <row r="250" spans="1:14" s="64" customFormat="1" ht="21.75" customHeight="1" x14ac:dyDescent="0.25">
      <c r="A250" s="181">
        <v>228</v>
      </c>
      <c r="B250" s="95" t="s">
        <v>429</v>
      </c>
      <c r="C250" s="96" t="s">
        <v>2073</v>
      </c>
      <c r="D250" s="87" t="s">
        <v>2083</v>
      </c>
      <c r="E250" s="87" t="s">
        <v>2110</v>
      </c>
      <c r="F250" s="87" t="s">
        <v>2076</v>
      </c>
      <c r="G250" s="87" t="s">
        <v>968</v>
      </c>
      <c r="H250" s="192" t="s">
        <v>2365</v>
      </c>
      <c r="I250" s="205">
        <v>3150</v>
      </c>
      <c r="J250" s="115">
        <f t="shared" si="3"/>
        <v>3150</v>
      </c>
      <c r="K250" s="84">
        <f>VLOOKUP(L250,'İskonto Planı'!D:E,2,0)</f>
        <v>0</v>
      </c>
      <c r="L250" s="98" t="s">
        <v>3</v>
      </c>
      <c r="M250" s="172"/>
      <c r="N250" s="172"/>
    </row>
    <row r="251" spans="1:14" s="64" customFormat="1" ht="21.75" customHeight="1" x14ac:dyDescent="0.25">
      <c r="A251" s="181">
        <v>229</v>
      </c>
      <c r="B251" s="95" t="s">
        <v>814</v>
      </c>
      <c r="C251" s="96" t="s">
        <v>2073</v>
      </c>
      <c r="D251" s="87" t="s">
        <v>2083</v>
      </c>
      <c r="E251" s="87" t="s">
        <v>2110</v>
      </c>
      <c r="F251" s="87" t="s">
        <v>2076</v>
      </c>
      <c r="G251" s="87" t="s">
        <v>2075</v>
      </c>
      <c r="H251" s="191" t="s">
        <v>2366</v>
      </c>
      <c r="I251" s="205">
        <v>3400</v>
      </c>
      <c r="J251" s="115">
        <f t="shared" si="3"/>
        <v>3400</v>
      </c>
      <c r="K251" s="84">
        <f>VLOOKUP(L251,'İskonto Planı'!D:E,2,0)</f>
        <v>0</v>
      </c>
      <c r="L251" s="98" t="s">
        <v>3</v>
      </c>
      <c r="M251" s="172"/>
      <c r="N251" s="172"/>
    </row>
    <row r="252" spans="1:14" s="64" customFormat="1" ht="21.75" customHeight="1" x14ac:dyDescent="0.25">
      <c r="A252" s="181">
        <v>230</v>
      </c>
      <c r="B252" s="95" t="s">
        <v>351</v>
      </c>
      <c r="C252" s="96" t="s">
        <v>2073</v>
      </c>
      <c r="D252" s="87" t="s">
        <v>2083</v>
      </c>
      <c r="E252" s="87" t="s">
        <v>2110</v>
      </c>
      <c r="F252" s="87" t="s">
        <v>2074</v>
      </c>
      <c r="G252" s="87" t="s">
        <v>2075</v>
      </c>
      <c r="H252" s="192" t="s">
        <v>2367</v>
      </c>
      <c r="I252" s="205">
        <v>2750</v>
      </c>
      <c r="J252" s="115">
        <f t="shared" si="3"/>
        <v>2750</v>
      </c>
      <c r="K252" s="84">
        <f>VLOOKUP(L252,'İskonto Planı'!D:E,2,0)</f>
        <v>0</v>
      </c>
      <c r="L252" s="98" t="s">
        <v>3</v>
      </c>
      <c r="M252" s="172"/>
      <c r="N252" s="172"/>
    </row>
    <row r="253" spans="1:14" s="64" customFormat="1" ht="21.75" customHeight="1" x14ac:dyDescent="0.25">
      <c r="A253" s="181">
        <v>231</v>
      </c>
      <c r="B253" s="95" t="s">
        <v>428</v>
      </c>
      <c r="C253" s="96" t="s">
        <v>2073</v>
      </c>
      <c r="D253" s="87" t="s">
        <v>2083</v>
      </c>
      <c r="E253" s="87" t="s">
        <v>2110</v>
      </c>
      <c r="F253" s="87" t="s">
        <v>2076</v>
      </c>
      <c r="G253" s="87" t="s">
        <v>968</v>
      </c>
      <c r="H253" s="192" t="s">
        <v>2368</v>
      </c>
      <c r="I253" s="205">
        <v>3150</v>
      </c>
      <c r="J253" s="115">
        <f t="shared" si="3"/>
        <v>3150</v>
      </c>
      <c r="K253" s="84">
        <f>VLOOKUP(L253,'İskonto Planı'!D:E,2,0)</f>
        <v>0</v>
      </c>
      <c r="L253" s="98" t="s">
        <v>3</v>
      </c>
      <c r="M253" s="172"/>
      <c r="N253" s="172"/>
    </row>
    <row r="254" spans="1:14" s="64" customFormat="1" ht="21.75" customHeight="1" x14ac:dyDescent="0.25">
      <c r="A254" s="181">
        <v>232</v>
      </c>
      <c r="B254" s="95" t="s">
        <v>813</v>
      </c>
      <c r="C254" s="96" t="s">
        <v>2073</v>
      </c>
      <c r="D254" s="87" t="s">
        <v>2083</v>
      </c>
      <c r="E254" s="87" t="s">
        <v>2110</v>
      </c>
      <c r="F254" s="87" t="s">
        <v>2076</v>
      </c>
      <c r="G254" s="87" t="s">
        <v>2075</v>
      </c>
      <c r="H254" s="192" t="s">
        <v>2369</v>
      </c>
      <c r="I254" s="205">
        <v>3400</v>
      </c>
      <c r="J254" s="115">
        <f t="shared" si="3"/>
        <v>3400</v>
      </c>
      <c r="K254" s="84">
        <f>VLOOKUP(L254,'İskonto Planı'!D:E,2,0)</f>
        <v>0</v>
      </c>
      <c r="L254" s="98" t="s">
        <v>3</v>
      </c>
      <c r="M254" s="172"/>
      <c r="N254" s="172"/>
    </row>
    <row r="255" spans="1:14" s="64" customFormat="1" ht="21.75" customHeight="1" x14ac:dyDescent="0.25">
      <c r="A255" s="181">
        <v>233</v>
      </c>
      <c r="B255" s="95" t="s">
        <v>140</v>
      </c>
      <c r="C255" s="96" t="s">
        <v>2073</v>
      </c>
      <c r="D255" s="87" t="s">
        <v>2077</v>
      </c>
      <c r="E255" s="87" t="s">
        <v>2110</v>
      </c>
      <c r="F255" s="87" t="s">
        <v>2074</v>
      </c>
      <c r="G255" s="87" t="s">
        <v>968</v>
      </c>
      <c r="H255" s="191" t="s">
        <v>2358</v>
      </c>
      <c r="I255" s="205">
        <v>1600</v>
      </c>
      <c r="J255" s="115">
        <f t="shared" si="3"/>
        <v>1600</v>
      </c>
      <c r="K255" s="84">
        <f>VLOOKUP(L255,'İskonto Planı'!D:E,2,0)</f>
        <v>0</v>
      </c>
      <c r="L255" s="98" t="s">
        <v>3</v>
      </c>
      <c r="M255" s="172"/>
      <c r="N255" s="172"/>
    </row>
    <row r="256" spans="1:14" s="64" customFormat="1" ht="21.75" customHeight="1" x14ac:dyDescent="0.25">
      <c r="A256" s="181">
        <v>234</v>
      </c>
      <c r="B256" s="95" t="s">
        <v>178</v>
      </c>
      <c r="C256" s="96" t="s">
        <v>2073</v>
      </c>
      <c r="D256" s="87" t="s">
        <v>2077</v>
      </c>
      <c r="E256" s="87" t="s">
        <v>2110</v>
      </c>
      <c r="F256" s="87" t="s">
        <v>2074</v>
      </c>
      <c r="G256" s="87" t="s">
        <v>2075</v>
      </c>
      <c r="H256" s="191" t="s">
        <v>2359</v>
      </c>
      <c r="I256" s="205">
        <v>1800</v>
      </c>
      <c r="J256" s="115">
        <f t="shared" si="3"/>
        <v>1800</v>
      </c>
      <c r="K256" s="84">
        <f>VLOOKUP(L256,'İskonto Planı'!D:E,2,0)</f>
        <v>0</v>
      </c>
      <c r="L256" s="98" t="s">
        <v>3</v>
      </c>
      <c r="M256" s="172"/>
      <c r="N256" s="172"/>
    </row>
    <row r="257" spans="1:14" s="64" customFormat="1" ht="21.75" customHeight="1" x14ac:dyDescent="0.25">
      <c r="A257" s="181">
        <v>235</v>
      </c>
      <c r="B257" s="95" t="s">
        <v>217</v>
      </c>
      <c r="C257" s="96" t="s">
        <v>2073</v>
      </c>
      <c r="D257" s="87" t="s">
        <v>2077</v>
      </c>
      <c r="E257" s="87" t="s">
        <v>2110</v>
      </c>
      <c r="F257" s="87" t="s">
        <v>2076</v>
      </c>
      <c r="G257" s="87" t="s">
        <v>968</v>
      </c>
      <c r="H257" s="191" t="s">
        <v>2360</v>
      </c>
      <c r="I257" s="205">
        <v>2250</v>
      </c>
      <c r="J257" s="115">
        <f t="shared" si="3"/>
        <v>2250</v>
      </c>
      <c r="K257" s="84">
        <f>VLOOKUP(L257,'İskonto Planı'!D:E,2,0)</f>
        <v>0</v>
      </c>
      <c r="L257" s="98" t="s">
        <v>3</v>
      </c>
      <c r="M257" s="172"/>
      <c r="N257" s="172"/>
    </row>
    <row r="258" spans="1:14" s="64" customFormat="1" ht="21.75" customHeight="1" x14ac:dyDescent="0.25">
      <c r="A258" s="181">
        <v>236</v>
      </c>
      <c r="B258" s="95" t="s">
        <v>256</v>
      </c>
      <c r="C258" s="96" t="s">
        <v>2073</v>
      </c>
      <c r="D258" s="87" t="s">
        <v>2077</v>
      </c>
      <c r="E258" s="87" t="s">
        <v>2110</v>
      </c>
      <c r="F258" s="87" t="s">
        <v>2076</v>
      </c>
      <c r="G258" s="87" t="s">
        <v>2075</v>
      </c>
      <c r="H258" s="191" t="s">
        <v>2361</v>
      </c>
      <c r="I258" s="205">
        <v>2450</v>
      </c>
      <c r="J258" s="115">
        <f t="shared" si="3"/>
        <v>2450</v>
      </c>
      <c r="K258" s="84">
        <f>VLOOKUP(L258,'İskonto Planı'!D:E,2,0)</f>
        <v>0</v>
      </c>
      <c r="L258" s="98" t="s">
        <v>3</v>
      </c>
      <c r="M258" s="172"/>
      <c r="N258" s="172"/>
    </row>
    <row r="259" spans="1:14" s="64" customFormat="1" ht="21.75" customHeight="1" x14ac:dyDescent="0.25">
      <c r="A259" s="181">
        <v>237</v>
      </c>
      <c r="B259" s="95" t="s">
        <v>141</v>
      </c>
      <c r="C259" s="96" t="s">
        <v>2073</v>
      </c>
      <c r="D259" s="87" t="s">
        <v>2077</v>
      </c>
      <c r="E259" s="87" t="s">
        <v>2111</v>
      </c>
      <c r="F259" s="87" t="s">
        <v>2074</v>
      </c>
      <c r="G259" s="87" t="s">
        <v>968</v>
      </c>
      <c r="H259" s="65" t="s">
        <v>2370</v>
      </c>
      <c r="I259" s="205">
        <v>1600</v>
      </c>
      <c r="J259" s="115">
        <f t="shared" si="3"/>
        <v>1600</v>
      </c>
      <c r="K259" s="84">
        <f>VLOOKUP(L259,'İskonto Planı'!D:E,2,0)</f>
        <v>0</v>
      </c>
      <c r="L259" s="98" t="s">
        <v>3</v>
      </c>
      <c r="M259" s="172"/>
      <c r="N259" s="172"/>
    </row>
    <row r="260" spans="1:14" s="64" customFormat="1" ht="21.75" customHeight="1" x14ac:dyDescent="0.25">
      <c r="A260" s="181">
        <v>238</v>
      </c>
      <c r="B260" s="95" t="s">
        <v>179</v>
      </c>
      <c r="C260" s="96" t="s">
        <v>2073</v>
      </c>
      <c r="D260" s="87" t="s">
        <v>2077</v>
      </c>
      <c r="E260" s="87" t="s">
        <v>2111</v>
      </c>
      <c r="F260" s="87" t="s">
        <v>2074</v>
      </c>
      <c r="G260" s="87" t="s">
        <v>2075</v>
      </c>
      <c r="H260" s="65" t="s">
        <v>2371</v>
      </c>
      <c r="I260" s="205">
        <v>1800</v>
      </c>
      <c r="J260" s="115">
        <f t="shared" si="3"/>
        <v>1800</v>
      </c>
      <c r="K260" s="84">
        <f>VLOOKUP(L260,'İskonto Planı'!D:E,2,0)</f>
        <v>0</v>
      </c>
      <c r="L260" s="98" t="s">
        <v>3</v>
      </c>
      <c r="M260" s="172"/>
      <c r="N260" s="172"/>
    </row>
    <row r="261" spans="1:14" s="64" customFormat="1" ht="21.75" customHeight="1" x14ac:dyDescent="0.25">
      <c r="A261" s="181">
        <v>239</v>
      </c>
      <c r="B261" s="95" t="s">
        <v>218</v>
      </c>
      <c r="C261" s="96" t="s">
        <v>2073</v>
      </c>
      <c r="D261" s="87" t="s">
        <v>2077</v>
      </c>
      <c r="E261" s="87" t="s">
        <v>2111</v>
      </c>
      <c r="F261" s="87" t="s">
        <v>2076</v>
      </c>
      <c r="G261" s="87" t="s">
        <v>968</v>
      </c>
      <c r="H261" s="65" t="s">
        <v>2372</v>
      </c>
      <c r="I261" s="205">
        <v>2250</v>
      </c>
      <c r="J261" s="115">
        <f t="shared" si="3"/>
        <v>2250</v>
      </c>
      <c r="K261" s="84">
        <f>VLOOKUP(L261,'İskonto Planı'!D:E,2,0)</f>
        <v>0</v>
      </c>
      <c r="L261" s="98" t="s">
        <v>3</v>
      </c>
      <c r="M261" s="172"/>
      <c r="N261" s="172"/>
    </row>
    <row r="262" spans="1:14" s="64" customFormat="1" ht="21.75" customHeight="1" x14ac:dyDescent="0.25">
      <c r="A262" s="181">
        <v>240</v>
      </c>
      <c r="B262" s="95" t="s">
        <v>257</v>
      </c>
      <c r="C262" s="96" t="s">
        <v>2073</v>
      </c>
      <c r="D262" s="87" t="s">
        <v>2077</v>
      </c>
      <c r="E262" s="87" t="s">
        <v>2111</v>
      </c>
      <c r="F262" s="87" t="s">
        <v>2076</v>
      </c>
      <c r="G262" s="87" t="s">
        <v>2075</v>
      </c>
      <c r="H262" s="65" t="s">
        <v>2373</v>
      </c>
      <c r="I262" s="205">
        <v>2450</v>
      </c>
      <c r="J262" s="115">
        <f t="shared" si="3"/>
        <v>2450</v>
      </c>
      <c r="K262" s="84">
        <f>VLOOKUP(L262,'İskonto Planı'!D:E,2,0)</f>
        <v>0</v>
      </c>
      <c r="L262" s="98" t="s">
        <v>3</v>
      </c>
      <c r="M262" s="172"/>
      <c r="N262" s="172"/>
    </row>
    <row r="263" spans="1:14" s="64" customFormat="1" ht="21.75" customHeight="1" x14ac:dyDescent="0.25">
      <c r="A263" s="181">
        <v>241</v>
      </c>
      <c r="B263" s="95" t="s">
        <v>290</v>
      </c>
      <c r="C263" s="96" t="s">
        <v>2073</v>
      </c>
      <c r="D263" s="87" t="s">
        <v>2083</v>
      </c>
      <c r="E263" s="87" t="s">
        <v>2112</v>
      </c>
      <c r="F263" s="87" t="s">
        <v>2074</v>
      </c>
      <c r="G263" s="87" t="s">
        <v>968</v>
      </c>
      <c r="H263" s="65" t="s">
        <v>2374</v>
      </c>
      <c r="I263" s="205">
        <v>1900</v>
      </c>
      <c r="J263" s="115">
        <f t="shared" si="3"/>
        <v>1900</v>
      </c>
      <c r="K263" s="84">
        <f>VLOOKUP(L263,'İskonto Planı'!D:E,2,0)</f>
        <v>0</v>
      </c>
      <c r="L263" s="98" t="s">
        <v>3</v>
      </c>
      <c r="M263" s="172"/>
      <c r="N263" s="172"/>
    </row>
    <row r="264" spans="1:14" s="64" customFormat="1" ht="21.75" customHeight="1" x14ac:dyDescent="0.25">
      <c r="A264" s="181">
        <v>242</v>
      </c>
      <c r="B264" s="95" t="s">
        <v>291</v>
      </c>
      <c r="C264" s="96" t="s">
        <v>2073</v>
      </c>
      <c r="D264" s="87" t="s">
        <v>2083</v>
      </c>
      <c r="E264" s="87" t="s">
        <v>2112</v>
      </c>
      <c r="F264" s="87" t="s">
        <v>2074</v>
      </c>
      <c r="G264" s="87" t="s">
        <v>968</v>
      </c>
      <c r="H264" s="65" t="s">
        <v>2375</v>
      </c>
      <c r="I264" s="205">
        <v>1950</v>
      </c>
      <c r="J264" s="115">
        <f t="shared" si="3"/>
        <v>1950</v>
      </c>
      <c r="K264" s="84">
        <f>VLOOKUP(L264,'İskonto Planı'!D:E,2,0)</f>
        <v>0</v>
      </c>
      <c r="L264" s="98" t="s">
        <v>3</v>
      </c>
      <c r="M264" s="172"/>
      <c r="N264" s="172"/>
    </row>
    <row r="265" spans="1:14" s="64" customFormat="1" ht="21.75" customHeight="1" x14ac:dyDescent="0.25">
      <c r="A265" s="181">
        <v>243</v>
      </c>
      <c r="B265" s="95" t="s">
        <v>394</v>
      </c>
      <c r="C265" s="96" t="s">
        <v>2073</v>
      </c>
      <c r="D265" s="87" t="s">
        <v>2083</v>
      </c>
      <c r="E265" s="87" t="s">
        <v>2112</v>
      </c>
      <c r="F265" s="87" t="s">
        <v>2074</v>
      </c>
      <c r="G265" s="87" t="s">
        <v>2075</v>
      </c>
      <c r="H265" s="65" t="s">
        <v>2376</v>
      </c>
      <c r="I265" s="205">
        <v>2200</v>
      </c>
      <c r="J265" s="115">
        <f t="shared" si="3"/>
        <v>2200</v>
      </c>
      <c r="K265" s="84">
        <f>VLOOKUP(L265,'İskonto Planı'!D:E,2,0)</f>
        <v>0</v>
      </c>
      <c r="L265" s="98" t="s">
        <v>3</v>
      </c>
      <c r="M265" s="172"/>
      <c r="N265" s="172"/>
    </row>
    <row r="266" spans="1:14" s="64" customFormat="1" ht="21.75" customHeight="1" x14ac:dyDescent="0.25">
      <c r="A266" s="181">
        <v>244</v>
      </c>
      <c r="B266" s="95" t="s">
        <v>431</v>
      </c>
      <c r="C266" s="96" t="s">
        <v>2073</v>
      </c>
      <c r="D266" s="87" t="s">
        <v>2083</v>
      </c>
      <c r="E266" s="87" t="s">
        <v>2112</v>
      </c>
      <c r="F266" s="87" t="s">
        <v>2076</v>
      </c>
      <c r="G266" s="87" t="s">
        <v>968</v>
      </c>
      <c r="H266" s="65" t="s">
        <v>2377</v>
      </c>
      <c r="I266" s="205">
        <v>2600</v>
      </c>
      <c r="J266" s="115">
        <f t="shared" si="3"/>
        <v>2600</v>
      </c>
      <c r="K266" s="84">
        <f>VLOOKUP(L266,'İskonto Planı'!D:E,2,0)</f>
        <v>0</v>
      </c>
      <c r="L266" s="98" t="s">
        <v>3</v>
      </c>
      <c r="M266" s="172"/>
      <c r="N266" s="172"/>
    </row>
    <row r="267" spans="1:14" s="64" customFormat="1" ht="21.75" customHeight="1" x14ac:dyDescent="0.25">
      <c r="A267" s="181">
        <v>245</v>
      </c>
      <c r="B267" s="95" t="s">
        <v>816</v>
      </c>
      <c r="C267" s="96" t="s">
        <v>2073</v>
      </c>
      <c r="D267" s="87" t="s">
        <v>2083</v>
      </c>
      <c r="E267" s="87" t="s">
        <v>2112</v>
      </c>
      <c r="F267" s="87" t="s">
        <v>2076</v>
      </c>
      <c r="G267" s="87" t="s">
        <v>2075</v>
      </c>
      <c r="H267" s="65" t="s">
        <v>2378</v>
      </c>
      <c r="I267" s="205">
        <v>2800</v>
      </c>
      <c r="J267" s="115">
        <f t="shared" si="3"/>
        <v>2800</v>
      </c>
      <c r="K267" s="84">
        <f>VLOOKUP(L267,'İskonto Planı'!D:E,2,0)</f>
        <v>0</v>
      </c>
      <c r="L267" s="98" t="s">
        <v>3</v>
      </c>
      <c r="M267" s="172"/>
      <c r="N267" s="172"/>
    </row>
    <row r="268" spans="1:14" s="64" customFormat="1" ht="21.75" customHeight="1" x14ac:dyDescent="0.25">
      <c r="A268" s="181">
        <v>246</v>
      </c>
      <c r="B268" s="95" t="s">
        <v>292</v>
      </c>
      <c r="C268" s="96" t="s">
        <v>2073</v>
      </c>
      <c r="D268" s="87" t="s">
        <v>2083</v>
      </c>
      <c r="E268" s="87" t="s">
        <v>2112</v>
      </c>
      <c r="F268" s="87" t="s">
        <v>2074</v>
      </c>
      <c r="G268" s="87" t="s">
        <v>968</v>
      </c>
      <c r="H268" s="65" t="s">
        <v>2379</v>
      </c>
      <c r="I268" s="205">
        <v>1900</v>
      </c>
      <c r="J268" s="115">
        <f t="shared" si="3"/>
        <v>1900</v>
      </c>
      <c r="K268" s="84">
        <f>VLOOKUP(L268,'İskonto Planı'!D:E,2,0)</f>
        <v>0</v>
      </c>
      <c r="L268" s="98" t="s">
        <v>3</v>
      </c>
      <c r="M268" s="172"/>
      <c r="N268" s="172"/>
    </row>
    <row r="269" spans="1:14" s="64" customFormat="1" ht="21.75" customHeight="1" x14ac:dyDescent="0.25">
      <c r="A269" s="181">
        <v>247</v>
      </c>
      <c r="B269" s="95" t="s">
        <v>393</v>
      </c>
      <c r="C269" s="96" t="s">
        <v>2073</v>
      </c>
      <c r="D269" s="87" t="s">
        <v>2083</v>
      </c>
      <c r="E269" s="87" t="s">
        <v>2112</v>
      </c>
      <c r="F269" s="87" t="s">
        <v>2074</v>
      </c>
      <c r="G269" s="87" t="s">
        <v>2075</v>
      </c>
      <c r="H269" s="65" t="s">
        <v>2380</v>
      </c>
      <c r="I269" s="205">
        <v>2100</v>
      </c>
      <c r="J269" s="115">
        <f t="shared" si="3"/>
        <v>2100</v>
      </c>
      <c r="K269" s="84">
        <f>VLOOKUP(L269,'İskonto Planı'!D:E,2,0)</f>
        <v>0</v>
      </c>
      <c r="L269" s="98" t="s">
        <v>3</v>
      </c>
      <c r="M269" s="172"/>
      <c r="N269" s="172"/>
    </row>
    <row r="270" spans="1:14" s="64" customFormat="1" ht="21.75" customHeight="1" x14ac:dyDescent="0.25">
      <c r="A270" s="181">
        <v>248</v>
      </c>
      <c r="B270" s="95" t="s">
        <v>432</v>
      </c>
      <c r="C270" s="96" t="s">
        <v>2073</v>
      </c>
      <c r="D270" s="87" t="s">
        <v>2083</v>
      </c>
      <c r="E270" s="87" t="s">
        <v>2112</v>
      </c>
      <c r="F270" s="87" t="s">
        <v>2076</v>
      </c>
      <c r="G270" s="87" t="s">
        <v>968</v>
      </c>
      <c r="H270" s="65" t="s">
        <v>2381</v>
      </c>
      <c r="I270" s="205">
        <v>2550</v>
      </c>
      <c r="J270" s="115">
        <f t="shared" si="3"/>
        <v>2550</v>
      </c>
      <c r="K270" s="84">
        <f>VLOOKUP(L270,'İskonto Planı'!D:E,2,0)</f>
        <v>0</v>
      </c>
      <c r="L270" s="98" t="s">
        <v>3</v>
      </c>
      <c r="M270" s="172"/>
      <c r="N270" s="172"/>
    </row>
    <row r="271" spans="1:14" s="64" customFormat="1" ht="21.75" customHeight="1" x14ac:dyDescent="0.25">
      <c r="A271" s="181">
        <v>249</v>
      </c>
      <c r="B271" s="95" t="s">
        <v>817</v>
      </c>
      <c r="C271" s="96" t="s">
        <v>2073</v>
      </c>
      <c r="D271" s="87" t="s">
        <v>2083</v>
      </c>
      <c r="E271" s="87" t="s">
        <v>2112</v>
      </c>
      <c r="F271" s="87" t="s">
        <v>2076</v>
      </c>
      <c r="G271" s="87" t="s">
        <v>2075</v>
      </c>
      <c r="H271" s="65" t="s">
        <v>2382</v>
      </c>
      <c r="I271" s="205">
        <v>2750</v>
      </c>
      <c r="J271" s="115">
        <f t="shared" si="3"/>
        <v>2750</v>
      </c>
      <c r="K271" s="84">
        <f>VLOOKUP(L271,'İskonto Planı'!D:E,2,0)</f>
        <v>0</v>
      </c>
      <c r="L271" s="98" t="s">
        <v>3</v>
      </c>
      <c r="M271" s="172"/>
      <c r="N271" s="172"/>
    </row>
    <row r="272" spans="1:14" s="64" customFormat="1" ht="21.75" customHeight="1" x14ac:dyDescent="0.25">
      <c r="A272" s="181">
        <v>250</v>
      </c>
      <c r="B272" s="95" t="s">
        <v>293</v>
      </c>
      <c r="C272" s="96" t="s">
        <v>2073</v>
      </c>
      <c r="D272" s="87" t="s">
        <v>2083</v>
      </c>
      <c r="E272" s="87" t="s">
        <v>2112</v>
      </c>
      <c r="F272" s="87" t="s">
        <v>2074</v>
      </c>
      <c r="G272" s="87" t="s">
        <v>968</v>
      </c>
      <c r="H272" s="65" t="s">
        <v>2383</v>
      </c>
      <c r="I272" s="205">
        <v>1900</v>
      </c>
      <c r="J272" s="115">
        <f t="shared" si="3"/>
        <v>1900</v>
      </c>
      <c r="K272" s="84">
        <f>VLOOKUP(L272,'İskonto Planı'!D:E,2,0)</f>
        <v>0</v>
      </c>
      <c r="L272" s="98" t="s">
        <v>3</v>
      </c>
      <c r="M272" s="172"/>
      <c r="N272" s="172"/>
    </row>
    <row r="273" spans="1:14" s="64" customFormat="1" ht="21.75" customHeight="1" x14ac:dyDescent="0.25">
      <c r="A273" s="181">
        <v>251</v>
      </c>
      <c r="B273" s="95" t="s">
        <v>392</v>
      </c>
      <c r="C273" s="96" t="s">
        <v>2073</v>
      </c>
      <c r="D273" s="87" t="s">
        <v>2083</v>
      </c>
      <c r="E273" s="87" t="s">
        <v>2112</v>
      </c>
      <c r="F273" s="87" t="s">
        <v>2074</v>
      </c>
      <c r="G273" s="87" t="s">
        <v>2075</v>
      </c>
      <c r="H273" s="65" t="s">
        <v>2384</v>
      </c>
      <c r="I273" s="205">
        <v>2100</v>
      </c>
      <c r="J273" s="115">
        <f t="shared" si="3"/>
        <v>2100</v>
      </c>
      <c r="K273" s="84">
        <f>VLOOKUP(L273,'İskonto Planı'!D:E,2,0)</f>
        <v>0</v>
      </c>
      <c r="L273" s="98" t="s">
        <v>3</v>
      </c>
      <c r="M273" s="172"/>
      <c r="N273" s="172"/>
    </row>
    <row r="274" spans="1:14" s="64" customFormat="1" ht="21.75" customHeight="1" x14ac:dyDescent="0.25">
      <c r="A274" s="181">
        <v>252</v>
      </c>
      <c r="B274" s="95" t="s">
        <v>433</v>
      </c>
      <c r="C274" s="96" t="s">
        <v>2073</v>
      </c>
      <c r="D274" s="87" t="s">
        <v>2083</v>
      </c>
      <c r="E274" s="87" t="s">
        <v>2112</v>
      </c>
      <c r="F274" s="87" t="s">
        <v>2076</v>
      </c>
      <c r="G274" s="87" t="s">
        <v>968</v>
      </c>
      <c r="H274" s="65" t="s">
        <v>2385</v>
      </c>
      <c r="I274" s="205">
        <v>2550</v>
      </c>
      <c r="J274" s="115">
        <f t="shared" si="3"/>
        <v>2550</v>
      </c>
      <c r="K274" s="84">
        <f>VLOOKUP(L274,'İskonto Planı'!D:E,2,0)</f>
        <v>0</v>
      </c>
      <c r="L274" s="98" t="s">
        <v>3</v>
      </c>
      <c r="M274" s="172"/>
      <c r="N274" s="172"/>
    </row>
    <row r="275" spans="1:14" s="64" customFormat="1" ht="21.75" customHeight="1" x14ac:dyDescent="0.25">
      <c r="A275" s="181">
        <v>253</v>
      </c>
      <c r="B275" s="95" t="s">
        <v>818</v>
      </c>
      <c r="C275" s="96" t="s">
        <v>2073</v>
      </c>
      <c r="D275" s="87" t="s">
        <v>2083</v>
      </c>
      <c r="E275" s="87" t="s">
        <v>2112</v>
      </c>
      <c r="F275" s="87" t="s">
        <v>2076</v>
      </c>
      <c r="G275" s="87" t="s">
        <v>2075</v>
      </c>
      <c r="H275" s="65" t="s">
        <v>2386</v>
      </c>
      <c r="I275" s="205">
        <v>2750</v>
      </c>
      <c r="J275" s="115">
        <f t="shared" si="3"/>
        <v>2750</v>
      </c>
      <c r="K275" s="84">
        <f>VLOOKUP(L275,'İskonto Planı'!D:E,2,0)</f>
        <v>0</v>
      </c>
      <c r="L275" s="98" t="s">
        <v>3</v>
      </c>
      <c r="M275" s="172"/>
      <c r="N275" s="172"/>
    </row>
    <row r="276" spans="1:14" s="64" customFormat="1" ht="21.75" customHeight="1" x14ac:dyDescent="0.25">
      <c r="A276" s="181">
        <v>254</v>
      </c>
      <c r="B276" s="95" t="s">
        <v>294</v>
      </c>
      <c r="C276" s="96" t="s">
        <v>2073</v>
      </c>
      <c r="D276" s="87" t="s">
        <v>2083</v>
      </c>
      <c r="E276" s="87" t="s">
        <v>2112</v>
      </c>
      <c r="F276" s="87" t="s">
        <v>2074</v>
      </c>
      <c r="G276" s="87" t="s">
        <v>968</v>
      </c>
      <c r="H276" s="65" t="s">
        <v>2387</v>
      </c>
      <c r="I276" s="205">
        <v>1950</v>
      </c>
      <c r="J276" s="115">
        <f t="shared" si="3"/>
        <v>1950</v>
      </c>
      <c r="K276" s="84">
        <f>VLOOKUP(L276,'İskonto Planı'!D:E,2,0)</f>
        <v>0</v>
      </c>
      <c r="L276" s="98" t="s">
        <v>3</v>
      </c>
      <c r="M276" s="172"/>
      <c r="N276" s="172"/>
    </row>
    <row r="277" spans="1:14" s="64" customFormat="1" ht="21.75" customHeight="1" x14ac:dyDescent="0.25">
      <c r="A277" s="181">
        <v>255</v>
      </c>
      <c r="B277" s="95" t="s">
        <v>391</v>
      </c>
      <c r="C277" s="96" t="s">
        <v>2073</v>
      </c>
      <c r="D277" s="87" t="s">
        <v>2083</v>
      </c>
      <c r="E277" s="87" t="s">
        <v>2112</v>
      </c>
      <c r="F277" s="87" t="s">
        <v>2074</v>
      </c>
      <c r="G277" s="87" t="s">
        <v>2075</v>
      </c>
      <c r="H277" s="65" t="s">
        <v>2388</v>
      </c>
      <c r="I277" s="205">
        <v>2200</v>
      </c>
      <c r="J277" s="115">
        <f t="shared" si="3"/>
        <v>2200</v>
      </c>
      <c r="K277" s="84">
        <f>VLOOKUP(L277,'İskonto Planı'!D:E,2,0)</f>
        <v>0</v>
      </c>
      <c r="L277" s="98" t="s">
        <v>3</v>
      </c>
      <c r="M277" s="172"/>
      <c r="N277" s="172"/>
    </row>
    <row r="278" spans="1:14" s="64" customFormat="1" ht="21.75" customHeight="1" x14ac:dyDescent="0.25">
      <c r="A278" s="181">
        <v>256</v>
      </c>
      <c r="B278" s="95" t="s">
        <v>434</v>
      </c>
      <c r="C278" s="96" t="s">
        <v>2073</v>
      </c>
      <c r="D278" s="87" t="s">
        <v>2083</v>
      </c>
      <c r="E278" s="87" t="s">
        <v>2112</v>
      </c>
      <c r="F278" s="87" t="s">
        <v>2076</v>
      </c>
      <c r="G278" s="87" t="s">
        <v>968</v>
      </c>
      <c r="H278" s="65" t="s">
        <v>2389</v>
      </c>
      <c r="I278" s="205">
        <v>2600</v>
      </c>
      <c r="J278" s="115">
        <f t="shared" si="3"/>
        <v>2600</v>
      </c>
      <c r="K278" s="84">
        <f>VLOOKUP(L278,'İskonto Planı'!D:E,2,0)</f>
        <v>0</v>
      </c>
      <c r="L278" s="98" t="s">
        <v>3</v>
      </c>
      <c r="M278" s="172"/>
      <c r="N278" s="172"/>
    </row>
    <row r="279" spans="1:14" s="64" customFormat="1" ht="21.75" customHeight="1" x14ac:dyDescent="0.25">
      <c r="A279" s="181">
        <v>257</v>
      </c>
      <c r="B279" s="95" t="s">
        <v>819</v>
      </c>
      <c r="C279" s="96" t="s">
        <v>2073</v>
      </c>
      <c r="D279" s="87" t="s">
        <v>2083</v>
      </c>
      <c r="E279" s="87" t="s">
        <v>2112</v>
      </c>
      <c r="F279" s="87" t="s">
        <v>2076</v>
      </c>
      <c r="G279" s="87" t="s">
        <v>2075</v>
      </c>
      <c r="H279" s="65" t="s">
        <v>2390</v>
      </c>
      <c r="I279" s="205">
        <v>2800</v>
      </c>
      <c r="J279" s="115">
        <f t="shared" ref="J279:J342" si="4">+I279*(1-K279)</f>
        <v>2800</v>
      </c>
      <c r="K279" s="84">
        <f>VLOOKUP(L279,'İskonto Planı'!D:E,2,0)</f>
        <v>0</v>
      </c>
      <c r="L279" s="98" t="s">
        <v>3</v>
      </c>
      <c r="M279" s="172"/>
      <c r="N279" s="172"/>
    </row>
    <row r="280" spans="1:14" s="64" customFormat="1" ht="21.75" customHeight="1" x14ac:dyDescent="0.25">
      <c r="A280" s="181">
        <v>258</v>
      </c>
      <c r="B280" s="95" t="s">
        <v>295</v>
      </c>
      <c r="C280" s="96" t="s">
        <v>2073</v>
      </c>
      <c r="D280" s="87" t="s">
        <v>2083</v>
      </c>
      <c r="E280" s="87" t="s">
        <v>2112</v>
      </c>
      <c r="F280" s="87" t="s">
        <v>2074</v>
      </c>
      <c r="G280" s="87" t="s">
        <v>968</v>
      </c>
      <c r="H280" s="65" t="s">
        <v>2391</v>
      </c>
      <c r="I280" s="205">
        <v>1900</v>
      </c>
      <c r="J280" s="115">
        <f t="shared" si="4"/>
        <v>1900</v>
      </c>
      <c r="K280" s="84">
        <f>VLOOKUP(L280,'İskonto Planı'!D:E,2,0)</f>
        <v>0</v>
      </c>
      <c r="L280" s="98" t="s">
        <v>3</v>
      </c>
      <c r="M280" s="172"/>
      <c r="N280" s="172"/>
    </row>
    <row r="281" spans="1:14" s="64" customFormat="1" ht="21.75" customHeight="1" x14ac:dyDescent="0.25">
      <c r="A281" s="181">
        <v>259</v>
      </c>
      <c r="B281" s="95" t="s">
        <v>390</v>
      </c>
      <c r="C281" s="96" t="s">
        <v>2073</v>
      </c>
      <c r="D281" s="87" t="s">
        <v>2083</v>
      </c>
      <c r="E281" s="87" t="s">
        <v>2112</v>
      </c>
      <c r="F281" s="87" t="s">
        <v>2074</v>
      </c>
      <c r="G281" s="87" t="s">
        <v>2075</v>
      </c>
      <c r="H281" s="65" t="s">
        <v>2392</v>
      </c>
      <c r="I281" s="205">
        <v>2100</v>
      </c>
      <c r="J281" s="115">
        <f t="shared" si="4"/>
        <v>2100</v>
      </c>
      <c r="K281" s="84">
        <f>VLOOKUP(L281,'İskonto Planı'!D:E,2,0)</f>
        <v>0</v>
      </c>
      <c r="L281" s="98" t="s">
        <v>3</v>
      </c>
      <c r="M281" s="172"/>
      <c r="N281" s="172"/>
    </row>
    <row r="282" spans="1:14" s="64" customFormat="1" ht="21.75" customHeight="1" x14ac:dyDescent="0.25">
      <c r="A282" s="181">
        <v>260</v>
      </c>
      <c r="B282" s="95" t="s">
        <v>435</v>
      </c>
      <c r="C282" s="96" t="s">
        <v>2073</v>
      </c>
      <c r="D282" s="87" t="s">
        <v>2083</v>
      </c>
      <c r="E282" s="87" t="s">
        <v>2112</v>
      </c>
      <c r="F282" s="87" t="s">
        <v>2076</v>
      </c>
      <c r="G282" s="87" t="s">
        <v>968</v>
      </c>
      <c r="H282" s="65" t="s">
        <v>2393</v>
      </c>
      <c r="I282" s="205">
        <v>2550</v>
      </c>
      <c r="J282" s="115">
        <f t="shared" si="4"/>
        <v>2550</v>
      </c>
      <c r="K282" s="84">
        <f>VLOOKUP(L282,'İskonto Planı'!D:E,2,0)</f>
        <v>0</v>
      </c>
      <c r="L282" s="98" t="s">
        <v>3</v>
      </c>
      <c r="M282" s="172"/>
      <c r="N282" s="172"/>
    </row>
    <row r="283" spans="1:14" s="64" customFormat="1" ht="21.75" customHeight="1" x14ac:dyDescent="0.25">
      <c r="A283" s="181">
        <v>261</v>
      </c>
      <c r="B283" s="95" t="s">
        <v>820</v>
      </c>
      <c r="C283" s="96" t="s">
        <v>2073</v>
      </c>
      <c r="D283" s="87" t="s">
        <v>2083</v>
      </c>
      <c r="E283" s="87" t="s">
        <v>2112</v>
      </c>
      <c r="F283" s="87" t="s">
        <v>2076</v>
      </c>
      <c r="G283" s="87" t="s">
        <v>2075</v>
      </c>
      <c r="H283" s="65" t="s">
        <v>2394</v>
      </c>
      <c r="I283" s="205">
        <v>2750</v>
      </c>
      <c r="J283" s="115">
        <f t="shared" si="4"/>
        <v>2750</v>
      </c>
      <c r="K283" s="84">
        <f>VLOOKUP(L283,'İskonto Planı'!D:E,2,0)</f>
        <v>0</v>
      </c>
      <c r="L283" s="98" t="s">
        <v>3</v>
      </c>
      <c r="M283" s="172"/>
      <c r="N283" s="172"/>
    </row>
    <row r="284" spans="1:14" s="64" customFormat="1" ht="21.75" customHeight="1" x14ac:dyDescent="0.25">
      <c r="A284" s="181">
        <v>262</v>
      </c>
      <c r="B284" s="95" t="s">
        <v>296</v>
      </c>
      <c r="C284" s="96" t="s">
        <v>2073</v>
      </c>
      <c r="D284" s="87" t="s">
        <v>2083</v>
      </c>
      <c r="E284" s="87" t="s">
        <v>2112</v>
      </c>
      <c r="F284" s="87" t="s">
        <v>2074</v>
      </c>
      <c r="G284" s="87" t="s">
        <v>968</v>
      </c>
      <c r="H284" s="65" t="s">
        <v>2395</v>
      </c>
      <c r="I284" s="205">
        <v>1950</v>
      </c>
      <c r="J284" s="115">
        <f t="shared" si="4"/>
        <v>1950</v>
      </c>
      <c r="K284" s="84">
        <f>VLOOKUP(L284,'İskonto Planı'!D:E,2,0)</f>
        <v>0</v>
      </c>
      <c r="L284" s="98" t="s">
        <v>3</v>
      </c>
      <c r="M284" s="172"/>
      <c r="N284" s="172"/>
    </row>
    <row r="285" spans="1:14" s="64" customFormat="1" ht="21.75" customHeight="1" x14ac:dyDescent="0.25">
      <c r="A285" s="181">
        <v>263</v>
      </c>
      <c r="B285" s="95" t="s">
        <v>389</v>
      </c>
      <c r="C285" s="96" t="s">
        <v>2073</v>
      </c>
      <c r="D285" s="87" t="s">
        <v>2083</v>
      </c>
      <c r="E285" s="87" t="s">
        <v>2112</v>
      </c>
      <c r="F285" s="87" t="s">
        <v>2074</v>
      </c>
      <c r="G285" s="87" t="s">
        <v>2075</v>
      </c>
      <c r="H285" s="65" t="s">
        <v>2396</v>
      </c>
      <c r="I285" s="205">
        <v>2200</v>
      </c>
      <c r="J285" s="115">
        <f t="shared" si="4"/>
        <v>2200</v>
      </c>
      <c r="K285" s="84">
        <f>VLOOKUP(L285,'İskonto Planı'!D:E,2,0)</f>
        <v>0</v>
      </c>
      <c r="L285" s="98" t="s">
        <v>3</v>
      </c>
      <c r="M285" s="172"/>
      <c r="N285" s="172"/>
    </row>
    <row r="286" spans="1:14" s="64" customFormat="1" ht="21.75" customHeight="1" x14ac:dyDescent="0.25">
      <c r="A286" s="181">
        <v>264</v>
      </c>
      <c r="B286" s="95" t="s">
        <v>436</v>
      </c>
      <c r="C286" s="96" t="s">
        <v>2073</v>
      </c>
      <c r="D286" s="87" t="s">
        <v>2083</v>
      </c>
      <c r="E286" s="87" t="s">
        <v>2112</v>
      </c>
      <c r="F286" s="87" t="s">
        <v>2076</v>
      </c>
      <c r="G286" s="87" t="s">
        <v>968</v>
      </c>
      <c r="H286" s="65" t="s">
        <v>2397</v>
      </c>
      <c r="I286" s="205">
        <v>2600</v>
      </c>
      <c r="J286" s="115">
        <f t="shared" si="4"/>
        <v>2600</v>
      </c>
      <c r="K286" s="84">
        <f>VLOOKUP(L286,'İskonto Planı'!D:E,2,0)</f>
        <v>0</v>
      </c>
      <c r="L286" s="98" t="s">
        <v>3</v>
      </c>
      <c r="M286" s="172"/>
      <c r="N286" s="172"/>
    </row>
    <row r="287" spans="1:14" s="64" customFormat="1" ht="21.75" customHeight="1" x14ac:dyDescent="0.25">
      <c r="A287" s="181">
        <v>265</v>
      </c>
      <c r="B287" s="95" t="s">
        <v>821</v>
      </c>
      <c r="C287" s="96" t="s">
        <v>2073</v>
      </c>
      <c r="D287" s="87" t="s">
        <v>2083</v>
      </c>
      <c r="E287" s="87" t="s">
        <v>2112</v>
      </c>
      <c r="F287" s="87" t="s">
        <v>2076</v>
      </c>
      <c r="G287" s="87" t="s">
        <v>2075</v>
      </c>
      <c r="H287" s="65" t="s">
        <v>2398</v>
      </c>
      <c r="I287" s="205">
        <v>2800</v>
      </c>
      <c r="J287" s="115">
        <f t="shared" si="4"/>
        <v>2800</v>
      </c>
      <c r="K287" s="84">
        <f>VLOOKUP(L287,'İskonto Planı'!D:E,2,0)</f>
        <v>0</v>
      </c>
      <c r="L287" s="98" t="s">
        <v>3</v>
      </c>
      <c r="M287" s="172"/>
      <c r="N287" s="172"/>
    </row>
    <row r="288" spans="1:14" s="64" customFormat="1" ht="21.75" customHeight="1" x14ac:dyDescent="0.25">
      <c r="A288" s="181">
        <v>266</v>
      </c>
      <c r="B288" s="95" t="s">
        <v>297</v>
      </c>
      <c r="C288" s="96" t="s">
        <v>2073</v>
      </c>
      <c r="D288" s="87" t="s">
        <v>2083</v>
      </c>
      <c r="E288" s="87" t="s">
        <v>2112</v>
      </c>
      <c r="F288" s="87" t="s">
        <v>2074</v>
      </c>
      <c r="G288" s="87" t="s">
        <v>968</v>
      </c>
      <c r="H288" s="65" t="s">
        <v>2399</v>
      </c>
      <c r="I288" s="205">
        <v>1900</v>
      </c>
      <c r="J288" s="115">
        <f t="shared" si="4"/>
        <v>1900</v>
      </c>
      <c r="K288" s="84">
        <f>VLOOKUP(L288,'İskonto Planı'!D:E,2,0)</f>
        <v>0</v>
      </c>
      <c r="L288" s="98" t="s">
        <v>3</v>
      </c>
      <c r="M288" s="172"/>
      <c r="N288" s="172"/>
    </row>
    <row r="289" spans="1:14" s="64" customFormat="1" ht="21.75" customHeight="1" x14ac:dyDescent="0.25">
      <c r="A289" s="181">
        <v>267</v>
      </c>
      <c r="B289" s="95" t="s">
        <v>388</v>
      </c>
      <c r="C289" s="96" t="s">
        <v>2073</v>
      </c>
      <c r="D289" s="87" t="s">
        <v>2083</v>
      </c>
      <c r="E289" s="87" t="s">
        <v>2112</v>
      </c>
      <c r="F289" s="87" t="s">
        <v>2074</v>
      </c>
      <c r="G289" s="87" t="s">
        <v>2075</v>
      </c>
      <c r="H289" s="65" t="s">
        <v>2400</v>
      </c>
      <c r="I289" s="205">
        <v>2100</v>
      </c>
      <c r="J289" s="115">
        <f t="shared" si="4"/>
        <v>2100</v>
      </c>
      <c r="K289" s="84">
        <f>VLOOKUP(L289,'İskonto Planı'!D:E,2,0)</f>
        <v>0</v>
      </c>
      <c r="L289" s="98" t="s">
        <v>3</v>
      </c>
      <c r="M289" s="172"/>
      <c r="N289" s="172"/>
    </row>
    <row r="290" spans="1:14" s="64" customFormat="1" ht="21.75" customHeight="1" x14ac:dyDescent="0.25">
      <c r="A290" s="181">
        <v>268</v>
      </c>
      <c r="B290" s="95" t="s">
        <v>437</v>
      </c>
      <c r="C290" s="96" t="s">
        <v>2073</v>
      </c>
      <c r="D290" s="87" t="s">
        <v>2083</v>
      </c>
      <c r="E290" s="87" t="s">
        <v>2112</v>
      </c>
      <c r="F290" s="87" t="s">
        <v>2076</v>
      </c>
      <c r="G290" s="87" t="s">
        <v>968</v>
      </c>
      <c r="H290" s="65" t="s">
        <v>2401</v>
      </c>
      <c r="I290" s="205">
        <v>2550</v>
      </c>
      <c r="J290" s="115">
        <f t="shared" si="4"/>
        <v>2550</v>
      </c>
      <c r="K290" s="84">
        <f>VLOOKUP(L290,'İskonto Planı'!D:E,2,0)</f>
        <v>0</v>
      </c>
      <c r="L290" s="98" t="s">
        <v>3</v>
      </c>
      <c r="M290" s="172"/>
      <c r="N290" s="172"/>
    </row>
    <row r="291" spans="1:14" s="64" customFormat="1" ht="21.75" customHeight="1" x14ac:dyDescent="0.25">
      <c r="A291" s="181">
        <v>269</v>
      </c>
      <c r="B291" s="95" t="s">
        <v>822</v>
      </c>
      <c r="C291" s="96" t="s">
        <v>2073</v>
      </c>
      <c r="D291" s="87" t="s">
        <v>2083</v>
      </c>
      <c r="E291" s="87" t="s">
        <v>2112</v>
      </c>
      <c r="F291" s="87" t="s">
        <v>2076</v>
      </c>
      <c r="G291" s="87" t="s">
        <v>2075</v>
      </c>
      <c r="H291" s="65" t="s">
        <v>2402</v>
      </c>
      <c r="I291" s="205">
        <v>2750</v>
      </c>
      <c r="J291" s="115">
        <f t="shared" si="4"/>
        <v>2750</v>
      </c>
      <c r="K291" s="84">
        <f>VLOOKUP(L291,'İskonto Planı'!D:E,2,0)</f>
        <v>0</v>
      </c>
      <c r="L291" s="98" t="s">
        <v>3</v>
      </c>
      <c r="M291" s="172"/>
      <c r="N291" s="172"/>
    </row>
    <row r="292" spans="1:14" s="64" customFormat="1" ht="21.75" customHeight="1" x14ac:dyDescent="0.25">
      <c r="A292" s="181">
        <v>270</v>
      </c>
      <c r="B292" s="95" t="s">
        <v>298</v>
      </c>
      <c r="C292" s="96" t="s">
        <v>2073</v>
      </c>
      <c r="D292" s="87" t="s">
        <v>2083</v>
      </c>
      <c r="E292" s="87" t="s">
        <v>2112</v>
      </c>
      <c r="F292" s="87" t="s">
        <v>2074</v>
      </c>
      <c r="G292" s="87" t="s">
        <v>968</v>
      </c>
      <c r="H292" s="65" t="s">
        <v>2403</v>
      </c>
      <c r="I292" s="205">
        <v>2100</v>
      </c>
      <c r="J292" s="115">
        <f t="shared" si="4"/>
        <v>2100</v>
      </c>
      <c r="K292" s="84">
        <f>VLOOKUP(L292,'İskonto Planı'!D:E,2,0)</f>
        <v>0</v>
      </c>
      <c r="L292" s="98" t="s">
        <v>3</v>
      </c>
      <c r="M292" s="172"/>
      <c r="N292" s="172"/>
    </row>
    <row r="293" spans="1:14" s="64" customFormat="1" ht="21.75" customHeight="1" x14ac:dyDescent="0.25">
      <c r="A293" s="181">
        <v>271</v>
      </c>
      <c r="B293" s="95" t="s">
        <v>387</v>
      </c>
      <c r="C293" s="96" t="s">
        <v>2073</v>
      </c>
      <c r="D293" s="87" t="s">
        <v>2083</v>
      </c>
      <c r="E293" s="87" t="s">
        <v>2112</v>
      </c>
      <c r="F293" s="87" t="s">
        <v>2074</v>
      </c>
      <c r="G293" s="87" t="s">
        <v>2075</v>
      </c>
      <c r="H293" s="65" t="s">
        <v>2404</v>
      </c>
      <c r="I293" s="205">
        <v>2350</v>
      </c>
      <c r="J293" s="115">
        <f t="shared" si="4"/>
        <v>2350</v>
      </c>
      <c r="K293" s="84">
        <f>VLOOKUP(L293,'İskonto Planı'!D:E,2,0)</f>
        <v>0</v>
      </c>
      <c r="L293" s="98" t="s">
        <v>3</v>
      </c>
      <c r="M293" s="172"/>
      <c r="N293" s="172"/>
    </row>
    <row r="294" spans="1:14" s="64" customFormat="1" ht="21.75" customHeight="1" x14ac:dyDescent="0.25">
      <c r="A294" s="181">
        <v>272</v>
      </c>
      <c r="B294" s="95" t="s">
        <v>438</v>
      </c>
      <c r="C294" s="96" t="s">
        <v>2073</v>
      </c>
      <c r="D294" s="87" t="s">
        <v>2083</v>
      </c>
      <c r="E294" s="87" t="s">
        <v>2112</v>
      </c>
      <c r="F294" s="87" t="s">
        <v>2076</v>
      </c>
      <c r="G294" s="87" t="s">
        <v>968</v>
      </c>
      <c r="H294" s="65" t="s">
        <v>2405</v>
      </c>
      <c r="I294" s="205">
        <v>2750</v>
      </c>
      <c r="J294" s="115">
        <f t="shared" si="4"/>
        <v>2750</v>
      </c>
      <c r="K294" s="84">
        <f>VLOOKUP(L294,'İskonto Planı'!D:E,2,0)</f>
        <v>0</v>
      </c>
      <c r="L294" s="98" t="s">
        <v>3</v>
      </c>
      <c r="M294" s="172"/>
      <c r="N294" s="172"/>
    </row>
    <row r="295" spans="1:14" s="64" customFormat="1" ht="21.75" customHeight="1" x14ac:dyDescent="0.25">
      <c r="A295" s="181">
        <v>273</v>
      </c>
      <c r="B295" s="95" t="s">
        <v>823</v>
      </c>
      <c r="C295" s="96" t="s">
        <v>2073</v>
      </c>
      <c r="D295" s="87" t="s">
        <v>2083</v>
      </c>
      <c r="E295" s="87" t="s">
        <v>2112</v>
      </c>
      <c r="F295" s="87" t="s">
        <v>2076</v>
      </c>
      <c r="G295" s="87" t="s">
        <v>2075</v>
      </c>
      <c r="H295" s="65" t="s">
        <v>2406</v>
      </c>
      <c r="I295" s="205">
        <v>2950</v>
      </c>
      <c r="J295" s="115">
        <f t="shared" si="4"/>
        <v>2950</v>
      </c>
      <c r="K295" s="84">
        <f>VLOOKUP(L295,'İskonto Planı'!D:E,2,0)</f>
        <v>0</v>
      </c>
      <c r="L295" s="98" t="s">
        <v>3</v>
      </c>
      <c r="M295" s="172"/>
      <c r="N295" s="172"/>
    </row>
    <row r="296" spans="1:14" s="64" customFormat="1" ht="21.75" customHeight="1" x14ac:dyDescent="0.2">
      <c r="A296" s="181">
        <v>274</v>
      </c>
      <c r="B296" s="95" t="s">
        <v>2920</v>
      </c>
      <c r="C296" s="96" t="s">
        <v>2073</v>
      </c>
      <c r="D296" s="96" t="s">
        <v>2083</v>
      </c>
      <c r="E296" s="209" t="s">
        <v>2112</v>
      </c>
      <c r="F296" s="96" t="s">
        <v>2074</v>
      </c>
      <c r="G296" s="96" t="s">
        <v>968</v>
      </c>
      <c r="H296" s="97" t="s">
        <v>2921</v>
      </c>
      <c r="I296" s="205">
        <v>2100</v>
      </c>
      <c r="J296" s="115">
        <f t="shared" si="4"/>
        <v>2100</v>
      </c>
      <c r="K296" s="84">
        <f>VLOOKUP(L296,'İskonto Planı'!D:E,2,0)</f>
        <v>0</v>
      </c>
      <c r="L296" s="98" t="s">
        <v>3</v>
      </c>
      <c r="M296" s="172"/>
      <c r="N296" s="172"/>
    </row>
    <row r="297" spans="1:14" s="64" customFormat="1" ht="21.75" customHeight="1" x14ac:dyDescent="0.2">
      <c r="A297" s="181">
        <v>275</v>
      </c>
      <c r="B297" s="95" t="s">
        <v>2922</v>
      </c>
      <c r="C297" s="96" t="s">
        <v>2073</v>
      </c>
      <c r="D297" s="96" t="s">
        <v>2083</v>
      </c>
      <c r="E297" s="209" t="s">
        <v>2112</v>
      </c>
      <c r="F297" s="96" t="s">
        <v>2074</v>
      </c>
      <c r="G297" s="96" t="s">
        <v>2075</v>
      </c>
      <c r="H297" s="97" t="s">
        <v>2923</v>
      </c>
      <c r="I297" s="205">
        <v>2350</v>
      </c>
      <c r="J297" s="115">
        <f t="shared" si="4"/>
        <v>2350</v>
      </c>
      <c r="K297" s="84">
        <f>VLOOKUP(L297,'İskonto Planı'!D:E,2,0)</f>
        <v>0</v>
      </c>
      <c r="L297" s="98" t="s">
        <v>3</v>
      </c>
      <c r="M297" s="172"/>
      <c r="N297" s="172"/>
    </row>
    <row r="298" spans="1:14" s="64" customFormat="1" ht="21.75" customHeight="1" x14ac:dyDescent="0.25">
      <c r="A298" s="181">
        <v>276</v>
      </c>
      <c r="B298" s="95" t="s">
        <v>352</v>
      </c>
      <c r="C298" s="96" t="s">
        <v>2073</v>
      </c>
      <c r="D298" s="87" t="s">
        <v>2083</v>
      </c>
      <c r="E298" s="87" t="s">
        <v>2112</v>
      </c>
      <c r="F298" s="87" t="s">
        <v>2074</v>
      </c>
      <c r="G298" s="87" t="s">
        <v>2075</v>
      </c>
      <c r="H298" s="65" t="s">
        <v>2407</v>
      </c>
      <c r="I298" s="205">
        <v>2100</v>
      </c>
      <c r="J298" s="115">
        <f t="shared" si="4"/>
        <v>2100</v>
      </c>
      <c r="K298" s="84">
        <f>VLOOKUP(L298,'İskonto Planı'!D:E,2,0)</f>
        <v>0</v>
      </c>
      <c r="L298" s="98" t="s">
        <v>3</v>
      </c>
      <c r="M298" s="172"/>
      <c r="N298" s="172"/>
    </row>
    <row r="299" spans="1:14" s="64" customFormat="1" ht="21.75" customHeight="1" x14ac:dyDescent="0.25">
      <c r="A299" s="181">
        <v>277</v>
      </c>
      <c r="B299" s="95" t="s">
        <v>430</v>
      </c>
      <c r="C299" s="96" t="s">
        <v>2073</v>
      </c>
      <c r="D299" s="87" t="s">
        <v>2083</v>
      </c>
      <c r="E299" s="87" t="s">
        <v>2112</v>
      </c>
      <c r="F299" s="87" t="s">
        <v>2076</v>
      </c>
      <c r="G299" s="87" t="s">
        <v>968</v>
      </c>
      <c r="H299" s="65" t="s">
        <v>2408</v>
      </c>
      <c r="I299" s="205">
        <v>2550</v>
      </c>
      <c r="J299" s="115">
        <f t="shared" si="4"/>
        <v>2550</v>
      </c>
      <c r="K299" s="84">
        <f>VLOOKUP(L299,'İskonto Planı'!D:E,2,0)</f>
        <v>0</v>
      </c>
      <c r="L299" s="98" t="s">
        <v>3</v>
      </c>
      <c r="M299" s="172"/>
      <c r="N299" s="172"/>
    </row>
    <row r="300" spans="1:14" s="64" customFormat="1" ht="21.75" customHeight="1" x14ac:dyDescent="0.25">
      <c r="A300" s="181">
        <v>278</v>
      </c>
      <c r="B300" s="95" t="s">
        <v>815</v>
      </c>
      <c r="C300" s="96" t="s">
        <v>2073</v>
      </c>
      <c r="D300" s="87" t="s">
        <v>2083</v>
      </c>
      <c r="E300" s="87" t="s">
        <v>2112</v>
      </c>
      <c r="F300" s="87" t="s">
        <v>2076</v>
      </c>
      <c r="G300" s="87" t="s">
        <v>2075</v>
      </c>
      <c r="H300" s="65" t="s">
        <v>2409</v>
      </c>
      <c r="I300" s="205">
        <v>2750</v>
      </c>
      <c r="J300" s="115">
        <f t="shared" si="4"/>
        <v>2750</v>
      </c>
      <c r="K300" s="84">
        <f>VLOOKUP(L300,'İskonto Planı'!D:E,2,0)</f>
        <v>0</v>
      </c>
      <c r="L300" s="98" t="s">
        <v>3</v>
      </c>
      <c r="M300" s="172"/>
      <c r="N300" s="172"/>
    </row>
    <row r="301" spans="1:14" s="64" customFormat="1" ht="21.75" customHeight="1" x14ac:dyDescent="0.25">
      <c r="A301" s="181">
        <v>279</v>
      </c>
      <c r="B301" s="95" t="s">
        <v>303</v>
      </c>
      <c r="C301" s="96" t="s">
        <v>2073</v>
      </c>
      <c r="D301" s="87" t="s">
        <v>2083</v>
      </c>
      <c r="E301" s="87" t="s">
        <v>2113</v>
      </c>
      <c r="F301" s="87" t="s">
        <v>2074</v>
      </c>
      <c r="G301" s="87" t="s">
        <v>968</v>
      </c>
      <c r="H301" s="65" t="s">
        <v>2410</v>
      </c>
      <c r="I301" s="205">
        <v>1800</v>
      </c>
      <c r="J301" s="115">
        <f t="shared" si="4"/>
        <v>1800</v>
      </c>
      <c r="K301" s="84">
        <f>VLOOKUP(L301,'İskonto Planı'!D:E,2,0)</f>
        <v>0</v>
      </c>
      <c r="L301" s="98" t="s">
        <v>3</v>
      </c>
      <c r="M301" s="172"/>
      <c r="N301" s="172"/>
    </row>
    <row r="302" spans="1:14" s="64" customFormat="1" ht="21.75" customHeight="1" x14ac:dyDescent="0.25">
      <c r="A302" s="181">
        <v>280</v>
      </c>
      <c r="B302" s="95" t="s">
        <v>353</v>
      </c>
      <c r="C302" s="96" t="s">
        <v>2073</v>
      </c>
      <c r="D302" s="87" t="s">
        <v>2083</v>
      </c>
      <c r="E302" s="87" t="s">
        <v>2113</v>
      </c>
      <c r="F302" s="87" t="s">
        <v>2074</v>
      </c>
      <c r="G302" s="87" t="s">
        <v>2075</v>
      </c>
      <c r="H302" s="65" t="s">
        <v>2411</v>
      </c>
      <c r="I302" s="205">
        <v>2000</v>
      </c>
      <c r="J302" s="115">
        <f t="shared" si="4"/>
        <v>2000</v>
      </c>
      <c r="K302" s="84">
        <f>VLOOKUP(L302,'İskonto Planı'!D:E,2,0)</f>
        <v>0</v>
      </c>
      <c r="L302" s="98" t="s">
        <v>3</v>
      </c>
      <c r="M302" s="172"/>
      <c r="N302" s="172"/>
    </row>
    <row r="303" spans="1:14" s="64" customFormat="1" ht="21.75" customHeight="1" x14ac:dyDescent="0.25">
      <c r="A303" s="181">
        <v>281</v>
      </c>
      <c r="B303" s="95" t="s">
        <v>439</v>
      </c>
      <c r="C303" s="96" t="s">
        <v>2073</v>
      </c>
      <c r="D303" s="87" t="s">
        <v>2083</v>
      </c>
      <c r="E303" s="87" t="s">
        <v>2113</v>
      </c>
      <c r="F303" s="87" t="s">
        <v>2076</v>
      </c>
      <c r="G303" s="87" t="s">
        <v>968</v>
      </c>
      <c r="H303" s="65" t="s">
        <v>2412</v>
      </c>
      <c r="I303" s="205">
        <v>2450</v>
      </c>
      <c r="J303" s="115">
        <f t="shared" si="4"/>
        <v>2450</v>
      </c>
      <c r="K303" s="84">
        <f>VLOOKUP(L303,'İskonto Planı'!D:E,2,0)</f>
        <v>0</v>
      </c>
      <c r="L303" s="98" t="s">
        <v>3</v>
      </c>
      <c r="M303" s="172"/>
      <c r="N303" s="172"/>
    </row>
    <row r="304" spans="1:14" s="64" customFormat="1" ht="21.75" customHeight="1" x14ac:dyDescent="0.25">
      <c r="A304" s="181">
        <v>282</v>
      </c>
      <c r="B304" s="95" t="s">
        <v>824</v>
      </c>
      <c r="C304" s="96" t="s">
        <v>2073</v>
      </c>
      <c r="D304" s="87" t="s">
        <v>2083</v>
      </c>
      <c r="E304" s="87" t="s">
        <v>2113</v>
      </c>
      <c r="F304" s="87" t="s">
        <v>2076</v>
      </c>
      <c r="G304" s="87" t="s">
        <v>2075</v>
      </c>
      <c r="H304" s="65" t="s">
        <v>2413</v>
      </c>
      <c r="I304" s="205">
        <v>2650</v>
      </c>
      <c r="J304" s="115">
        <f t="shared" si="4"/>
        <v>2650</v>
      </c>
      <c r="K304" s="84">
        <f>VLOOKUP(L304,'İskonto Planı'!D:E,2,0)</f>
        <v>0</v>
      </c>
      <c r="L304" s="98" t="s">
        <v>3</v>
      </c>
      <c r="M304" s="172"/>
      <c r="N304" s="172"/>
    </row>
    <row r="305" spans="1:14" s="64" customFormat="1" ht="21.75" customHeight="1" x14ac:dyDescent="0.25">
      <c r="A305" s="181">
        <v>283</v>
      </c>
      <c r="B305" s="95" t="s">
        <v>299</v>
      </c>
      <c r="C305" s="96" t="s">
        <v>2073</v>
      </c>
      <c r="D305" s="87" t="s">
        <v>2083</v>
      </c>
      <c r="E305" s="87" t="s">
        <v>2114</v>
      </c>
      <c r="F305" s="87" t="s">
        <v>2074</v>
      </c>
      <c r="G305" s="87" t="s">
        <v>968</v>
      </c>
      <c r="H305" s="65" t="s">
        <v>2414</v>
      </c>
      <c r="I305" s="205">
        <v>2550</v>
      </c>
      <c r="J305" s="115">
        <f t="shared" si="4"/>
        <v>2550</v>
      </c>
      <c r="K305" s="84">
        <f>VLOOKUP(L305,'İskonto Planı'!D:E,2,0)</f>
        <v>0</v>
      </c>
      <c r="L305" s="98" t="s">
        <v>3</v>
      </c>
      <c r="M305" s="172"/>
      <c r="N305" s="172"/>
    </row>
    <row r="306" spans="1:14" s="64" customFormat="1" ht="21.75" customHeight="1" x14ac:dyDescent="0.25">
      <c r="A306" s="181">
        <v>284</v>
      </c>
      <c r="B306" s="95" t="s">
        <v>300</v>
      </c>
      <c r="C306" s="96" t="s">
        <v>2073</v>
      </c>
      <c r="D306" s="87" t="s">
        <v>2083</v>
      </c>
      <c r="E306" s="87" t="s">
        <v>2114</v>
      </c>
      <c r="F306" s="87" t="s">
        <v>2074</v>
      </c>
      <c r="G306" s="87" t="s">
        <v>968</v>
      </c>
      <c r="H306" s="65" t="s">
        <v>2415</v>
      </c>
      <c r="I306" s="205">
        <v>2650</v>
      </c>
      <c r="J306" s="115">
        <f t="shared" si="4"/>
        <v>2650</v>
      </c>
      <c r="K306" s="84">
        <f>VLOOKUP(L306,'İskonto Planı'!D:E,2,0)</f>
        <v>0</v>
      </c>
      <c r="L306" s="98" t="s">
        <v>3</v>
      </c>
      <c r="M306" s="172"/>
      <c r="N306" s="172"/>
    </row>
    <row r="307" spans="1:14" s="64" customFormat="1" ht="21.75" customHeight="1" x14ac:dyDescent="0.25">
      <c r="A307" s="181">
        <v>285</v>
      </c>
      <c r="B307" s="95" t="s">
        <v>386</v>
      </c>
      <c r="C307" s="96" t="s">
        <v>2073</v>
      </c>
      <c r="D307" s="87" t="s">
        <v>2083</v>
      </c>
      <c r="E307" s="87" t="s">
        <v>2114</v>
      </c>
      <c r="F307" s="87" t="s">
        <v>2074</v>
      </c>
      <c r="G307" s="87" t="s">
        <v>2075</v>
      </c>
      <c r="H307" s="65" t="s">
        <v>2416</v>
      </c>
      <c r="I307" s="205">
        <v>2850</v>
      </c>
      <c r="J307" s="115">
        <f t="shared" si="4"/>
        <v>2850</v>
      </c>
      <c r="K307" s="84">
        <f>VLOOKUP(L307,'İskonto Planı'!D:E,2,0)</f>
        <v>0</v>
      </c>
      <c r="L307" s="98" t="s">
        <v>3</v>
      </c>
      <c r="M307" s="172"/>
      <c r="N307" s="172"/>
    </row>
    <row r="308" spans="1:14" s="64" customFormat="1" ht="21.75" customHeight="1" x14ac:dyDescent="0.25">
      <c r="A308" s="181">
        <v>286</v>
      </c>
      <c r="B308" s="95" t="s">
        <v>441</v>
      </c>
      <c r="C308" s="96" t="s">
        <v>2073</v>
      </c>
      <c r="D308" s="87" t="s">
        <v>2083</v>
      </c>
      <c r="E308" s="87" t="s">
        <v>2114</v>
      </c>
      <c r="F308" s="87" t="s">
        <v>2076</v>
      </c>
      <c r="G308" s="87" t="s">
        <v>968</v>
      </c>
      <c r="H308" s="65" t="s">
        <v>2417</v>
      </c>
      <c r="I308" s="205">
        <v>3300</v>
      </c>
      <c r="J308" s="115">
        <f t="shared" si="4"/>
        <v>3300</v>
      </c>
      <c r="K308" s="84">
        <f>VLOOKUP(L308,'İskonto Planı'!D:E,2,0)</f>
        <v>0</v>
      </c>
      <c r="L308" s="98" t="s">
        <v>3</v>
      </c>
      <c r="M308" s="172"/>
      <c r="N308" s="172"/>
    </row>
    <row r="309" spans="1:14" s="64" customFormat="1" ht="21.75" customHeight="1" x14ac:dyDescent="0.25">
      <c r="A309" s="181">
        <v>287</v>
      </c>
      <c r="B309" s="95" t="s">
        <v>826</v>
      </c>
      <c r="C309" s="96" t="s">
        <v>2073</v>
      </c>
      <c r="D309" s="87" t="s">
        <v>2083</v>
      </c>
      <c r="E309" s="87" t="s">
        <v>2114</v>
      </c>
      <c r="F309" s="87" t="s">
        <v>2076</v>
      </c>
      <c r="G309" s="87" t="s">
        <v>2075</v>
      </c>
      <c r="H309" s="97" t="s">
        <v>2418</v>
      </c>
      <c r="I309" s="205">
        <v>3500</v>
      </c>
      <c r="J309" s="115">
        <f t="shared" si="4"/>
        <v>3500</v>
      </c>
      <c r="K309" s="84">
        <f>VLOOKUP(L309,'İskonto Planı'!D:E,2,0)</f>
        <v>0</v>
      </c>
      <c r="L309" s="98" t="s">
        <v>3</v>
      </c>
      <c r="M309" s="172"/>
      <c r="N309" s="172"/>
    </row>
    <row r="310" spans="1:14" s="64" customFormat="1" ht="21.75" customHeight="1" x14ac:dyDescent="0.25">
      <c r="A310" s="181">
        <v>288</v>
      </c>
      <c r="B310" s="95" t="s">
        <v>301</v>
      </c>
      <c r="C310" s="96" t="s">
        <v>2073</v>
      </c>
      <c r="D310" s="87" t="s">
        <v>2083</v>
      </c>
      <c r="E310" s="87" t="s">
        <v>2114</v>
      </c>
      <c r="F310" s="87" t="s">
        <v>2074</v>
      </c>
      <c r="G310" s="87" t="s">
        <v>968</v>
      </c>
      <c r="H310" s="97" t="s">
        <v>2419</v>
      </c>
      <c r="I310" s="205">
        <v>2550</v>
      </c>
      <c r="J310" s="115">
        <f t="shared" si="4"/>
        <v>2550</v>
      </c>
      <c r="K310" s="84">
        <f>VLOOKUP(L310,'İskonto Planı'!D:E,2,0)</f>
        <v>0</v>
      </c>
      <c r="L310" s="98" t="s">
        <v>3</v>
      </c>
      <c r="M310" s="172"/>
      <c r="N310" s="172"/>
    </row>
    <row r="311" spans="1:14" s="64" customFormat="1" ht="21.75" customHeight="1" x14ac:dyDescent="0.25">
      <c r="A311" s="181">
        <v>289</v>
      </c>
      <c r="B311" s="95" t="s">
        <v>385</v>
      </c>
      <c r="C311" s="96" t="s">
        <v>2073</v>
      </c>
      <c r="D311" s="87" t="s">
        <v>2083</v>
      </c>
      <c r="E311" s="87" t="s">
        <v>2114</v>
      </c>
      <c r="F311" s="87" t="s">
        <v>2074</v>
      </c>
      <c r="G311" s="87" t="s">
        <v>2075</v>
      </c>
      <c r="H311" s="97" t="s">
        <v>2420</v>
      </c>
      <c r="I311" s="205">
        <v>2750</v>
      </c>
      <c r="J311" s="115">
        <f t="shared" si="4"/>
        <v>2750</v>
      </c>
      <c r="K311" s="84">
        <f>VLOOKUP(L311,'İskonto Planı'!D:E,2,0)</f>
        <v>0</v>
      </c>
      <c r="L311" s="98" t="s">
        <v>3</v>
      </c>
      <c r="M311" s="172"/>
      <c r="N311" s="172"/>
    </row>
    <row r="312" spans="1:14" s="64" customFormat="1" ht="21.75" customHeight="1" x14ac:dyDescent="0.25">
      <c r="A312" s="181">
        <v>290</v>
      </c>
      <c r="B312" s="95" t="s">
        <v>442</v>
      </c>
      <c r="C312" s="96" t="s">
        <v>2073</v>
      </c>
      <c r="D312" s="87" t="s">
        <v>2083</v>
      </c>
      <c r="E312" s="87" t="s">
        <v>2114</v>
      </c>
      <c r="F312" s="87" t="s">
        <v>2076</v>
      </c>
      <c r="G312" s="87" t="s">
        <v>968</v>
      </c>
      <c r="H312" s="97" t="s">
        <v>2421</v>
      </c>
      <c r="I312" s="205">
        <v>3150</v>
      </c>
      <c r="J312" s="115">
        <f t="shared" si="4"/>
        <v>3150</v>
      </c>
      <c r="K312" s="84">
        <f>VLOOKUP(L312,'İskonto Planı'!D:E,2,0)</f>
        <v>0</v>
      </c>
      <c r="L312" s="98" t="s">
        <v>3</v>
      </c>
      <c r="M312" s="172"/>
      <c r="N312" s="172"/>
    </row>
    <row r="313" spans="1:14" s="64" customFormat="1" ht="21.75" customHeight="1" x14ac:dyDescent="0.25">
      <c r="A313" s="181">
        <v>291</v>
      </c>
      <c r="B313" s="95" t="s">
        <v>827</v>
      </c>
      <c r="C313" s="96" t="s">
        <v>2073</v>
      </c>
      <c r="D313" s="87" t="s">
        <v>2083</v>
      </c>
      <c r="E313" s="87" t="s">
        <v>2114</v>
      </c>
      <c r="F313" s="87" t="s">
        <v>2076</v>
      </c>
      <c r="G313" s="87" t="s">
        <v>2075</v>
      </c>
      <c r="H313" s="97" t="s">
        <v>2422</v>
      </c>
      <c r="I313" s="205">
        <v>3400</v>
      </c>
      <c r="J313" s="115">
        <f t="shared" si="4"/>
        <v>3400</v>
      </c>
      <c r="K313" s="84">
        <f>VLOOKUP(L313,'İskonto Planı'!D:E,2,0)</f>
        <v>0</v>
      </c>
      <c r="L313" s="98" t="s">
        <v>3</v>
      </c>
      <c r="M313" s="172"/>
      <c r="N313" s="172"/>
    </row>
    <row r="314" spans="1:14" s="64" customFormat="1" ht="21.75" customHeight="1" x14ac:dyDescent="0.25">
      <c r="A314" s="181">
        <v>292</v>
      </c>
      <c r="B314" s="95" t="s">
        <v>1725</v>
      </c>
      <c r="C314" s="96" t="s">
        <v>2073</v>
      </c>
      <c r="D314" s="87" t="s">
        <v>2083</v>
      </c>
      <c r="E314" s="87" t="s">
        <v>2114</v>
      </c>
      <c r="F314" s="87" t="s">
        <v>2074</v>
      </c>
      <c r="G314" s="96" t="s">
        <v>968</v>
      </c>
      <c r="H314" s="97" t="s">
        <v>2419</v>
      </c>
      <c r="I314" s="205">
        <v>3150</v>
      </c>
      <c r="J314" s="115">
        <f t="shared" si="4"/>
        <v>3150</v>
      </c>
      <c r="K314" s="84">
        <f>VLOOKUP(L314,'İskonto Planı'!D:E,2,0)</f>
        <v>0</v>
      </c>
      <c r="L314" s="98" t="s">
        <v>3</v>
      </c>
      <c r="M314" s="172"/>
      <c r="N314" s="172"/>
    </row>
    <row r="315" spans="1:14" s="64" customFormat="1" ht="21.75" customHeight="1" x14ac:dyDescent="0.25">
      <c r="A315" s="181">
        <v>293</v>
      </c>
      <c r="B315" s="95" t="s">
        <v>1726</v>
      </c>
      <c r="C315" s="96" t="s">
        <v>2073</v>
      </c>
      <c r="D315" s="87" t="s">
        <v>2083</v>
      </c>
      <c r="E315" s="87" t="s">
        <v>2114</v>
      </c>
      <c r="F315" s="87" t="s">
        <v>2074</v>
      </c>
      <c r="G315" s="87" t="s">
        <v>2075</v>
      </c>
      <c r="H315" s="97" t="s">
        <v>2420</v>
      </c>
      <c r="I315" s="205">
        <v>3400</v>
      </c>
      <c r="J315" s="115">
        <f t="shared" si="4"/>
        <v>3400</v>
      </c>
      <c r="K315" s="84">
        <f>VLOOKUP(L315,'İskonto Planı'!D:E,2,0)</f>
        <v>0</v>
      </c>
      <c r="L315" s="48" t="s">
        <v>3</v>
      </c>
      <c r="M315" s="172"/>
      <c r="N315" s="172"/>
    </row>
    <row r="316" spans="1:14" s="64" customFormat="1" ht="21.75" customHeight="1" x14ac:dyDescent="0.25">
      <c r="A316" s="181">
        <v>294</v>
      </c>
      <c r="B316" s="95" t="s">
        <v>1727</v>
      </c>
      <c r="C316" s="96" t="s">
        <v>2073</v>
      </c>
      <c r="D316" s="87" t="s">
        <v>2083</v>
      </c>
      <c r="E316" s="87" t="s">
        <v>2114</v>
      </c>
      <c r="F316" s="87" t="s">
        <v>2076</v>
      </c>
      <c r="G316" s="96" t="s">
        <v>968</v>
      </c>
      <c r="H316" s="97" t="s">
        <v>2421</v>
      </c>
      <c r="I316" s="205">
        <v>3800</v>
      </c>
      <c r="J316" s="115">
        <f t="shared" si="4"/>
        <v>3800</v>
      </c>
      <c r="K316" s="84">
        <f>VLOOKUP(L316,'İskonto Planı'!D:E,2,0)</f>
        <v>0</v>
      </c>
      <c r="L316" s="48" t="s">
        <v>3</v>
      </c>
      <c r="M316" s="172"/>
      <c r="N316" s="172"/>
    </row>
    <row r="317" spans="1:14" s="64" customFormat="1" ht="21.75" customHeight="1" x14ac:dyDescent="0.25">
      <c r="A317" s="181">
        <v>295</v>
      </c>
      <c r="B317" s="95" t="s">
        <v>1728</v>
      </c>
      <c r="C317" s="96" t="s">
        <v>2073</v>
      </c>
      <c r="D317" s="87" t="s">
        <v>2083</v>
      </c>
      <c r="E317" s="87" t="s">
        <v>2114</v>
      </c>
      <c r="F317" s="87" t="s">
        <v>2076</v>
      </c>
      <c r="G317" s="87" t="s">
        <v>2075</v>
      </c>
      <c r="H317" s="97" t="s">
        <v>2422</v>
      </c>
      <c r="I317" s="205">
        <v>4000</v>
      </c>
      <c r="J317" s="115">
        <f t="shared" si="4"/>
        <v>4000</v>
      </c>
      <c r="K317" s="84">
        <f>VLOOKUP(L317,'İskonto Planı'!D:E,2,0)</f>
        <v>0</v>
      </c>
      <c r="L317" s="48" t="s">
        <v>3</v>
      </c>
      <c r="M317" s="172"/>
      <c r="N317" s="172"/>
    </row>
    <row r="318" spans="1:14" s="64" customFormat="1" ht="21.75" customHeight="1" x14ac:dyDescent="0.2">
      <c r="A318" s="181">
        <v>296</v>
      </c>
      <c r="B318" s="95" t="s">
        <v>2924</v>
      </c>
      <c r="C318" s="96" t="s">
        <v>2073</v>
      </c>
      <c r="D318" s="96" t="s">
        <v>2083</v>
      </c>
      <c r="E318" s="209" t="s">
        <v>2114</v>
      </c>
      <c r="F318" s="96" t="s">
        <v>2074</v>
      </c>
      <c r="G318" s="96" t="s">
        <v>968</v>
      </c>
      <c r="H318" s="97" t="s">
        <v>2589</v>
      </c>
      <c r="I318" s="205">
        <v>2650</v>
      </c>
      <c r="J318" s="115">
        <f t="shared" si="4"/>
        <v>2650</v>
      </c>
      <c r="K318" s="84">
        <f>VLOOKUP(L318,'İskonto Planı'!D:E,2,0)</f>
        <v>0</v>
      </c>
      <c r="L318" s="48" t="s">
        <v>3</v>
      </c>
      <c r="M318" s="172"/>
      <c r="N318" s="172"/>
    </row>
    <row r="319" spans="1:14" s="64" customFormat="1" ht="21.75" customHeight="1" x14ac:dyDescent="0.2">
      <c r="A319" s="181">
        <v>297</v>
      </c>
      <c r="B319" s="95" t="s">
        <v>2925</v>
      </c>
      <c r="C319" s="96" t="s">
        <v>2073</v>
      </c>
      <c r="D319" s="96" t="s">
        <v>2083</v>
      </c>
      <c r="E319" s="209" t="s">
        <v>2114</v>
      </c>
      <c r="F319" s="96" t="s">
        <v>2074</v>
      </c>
      <c r="G319" s="96" t="s">
        <v>2075</v>
      </c>
      <c r="H319" s="97" t="s">
        <v>2590</v>
      </c>
      <c r="I319" s="205">
        <v>2850</v>
      </c>
      <c r="J319" s="115">
        <f t="shared" si="4"/>
        <v>2850</v>
      </c>
      <c r="K319" s="84">
        <f>VLOOKUP(L319,'İskonto Planı'!D:E,2,0)</f>
        <v>0</v>
      </c>
      <c r="L319" s="48" t="s">
        <v>3</v>
      </c>
      <c r="M319" s="172"/>
      <c r="N319" s="172"/>
    </row>
    <row r="320" spans="1:14" s="64" customFormat="1" ht="21.75" customHeight="1" x14ac:dyDescent="0.2">
      <c r="A320" s="181">
        <v>298</v>
      </c>
      <c r="B320" s="95" t="s">
        <v>2926</v>
      </c>
      <c r="C320" s="96" t="s">
        <v>2073</v>
      </c>
      <c r="D320" s="96" t="s">
        <v>2083</v>
      </c>
      <c r="E320" s="209" t="s">
        <v>2114</v>
      </c>
      <c r="F320" s="96" t="s">
        <v>2076</v>
      </c>
      <c r="G320" s="96" t="s">
        <v>968</v>
      </c>
      <c r="H320" s="97" t="s">
        <v>2591</v>
      </c>
      <c r="I320" s="205">
        <v>3300</v>
      </c>
      <c r="J320" s="115">
        <f t="shared" si="4"/>
        <v>3300</v>
      </c>
      <c r="K320" s="84">
        <f>VLOOKUP(L320,'İskonto Planı'!D:E,2,0)</f>
        <v>0</v>
      </c>
      <c r="L320" s="48" t="s">
        <v>3</v>
      </c>
      <c r="M320" s="172"/>
      <c r="N320" s="172"/>
    </row>
    <row r="321" spans="1:14" s="64" customFormat="1" ht="21.75" customHeight="1" x14ac:dyDescent="0.2">
      <c r="A321" s="181">
        <v>299</v>
      </c>
      <c r="B321" s="95" t="s">
        <v>2927</v>
      </c>
      <c r="C321" s="96" t="s">
        <v>2073</v>
      </c>
      <c r="D321" s="96" t="s">
        <v>2083</v>
      </c>
      <c r="E321" s="209" t="s">
        <v>2114</v>
      </c>
      <c r="F321" s="96" t="s">
        <v>2076</v>
      </c>
      <c r="G321" s="96" t="s">
        <v>2075</v>
      </c>
      <c r="H321" s="97" t="s">
        <v>2592</v>
      </c>
      <c r="I321" s="205">
        <v>3500</v>
      </c>
      <c r="J321" s="115">
        <f t="shared" si="4"/>
        <v>3500</v>
      </c>
      <c r="K321" s="84">
        <f>VLOOKUP(L321,'İskonto Planı'!D:E,2,0)</f>
        <v>0</v>
      </c>
      <c r="L321" s="48" t="s">
        <v>3</v>
      </c>
      <c r="M321" s="172"/>
      <c r="N321" s="172"/>
    </row>
    <row r="322" spans="1:14" s="64" customFormat="1" ht="21.75" customHeight="1" x14ac:dyDescent="0.2">
      <c r="A322" s="181">
        <v>300</v>
      </c>
      <c r="B322" s="95" t="s">
        <v>2928</v>
      </c>
      <c r="C322" s="96" t="s">
        <v>2073</v>
      </c>
      <c r="D322" s="96" t="s">
        <v>2083</v>
      </c>
      <c r="E322" s="209" t="s">
        <v>2114</v>
      </c>
      <c r="F322" s="96" t="s">
        <v>2074</v>
      </c>
      <c r="G322" s="96" t="s">
        <v>968</v>
      </c>
      <c r="H322" s="97" t="s">
        <v>2929</v>
      </c>
      <c r="I322" s="205">
        <v>3950</v>
      </c>
      <c r="J322" s="115">
        <f t="shared" si="4"/>
        <v>3950</v>
      </c>
      <c r="K322" s="84">
        <f>VLOOKUP(L322,'İskonto Planı'!D:E,2,0)</f>
        <v>0</v>
      </c>
      <c r="L322" s="48" t="s">
        <v>3</v>
      </c>
      <c r="M322" s="172"/>
      <c r="N322" s="172"/>
    </row>
    <row r="323" spans="1:14" s="64" customFormat="1" ht="21.75" customHeight="1" x14ac:dyDescent="0.2">
      <c r="A323" s="181">
        <v>301</v>
      </c>
      <c r="B323" s="95" t="s">
        <v>2930</v>
      </c>
      <c r="C323" s="96" t="s">
        <v>2073</v>
      </c>
      <c r="D323" s="96" t="s">
        <v>2083</v>
      </c>
      <c r="E323" s="209" t="s">
        <v>2114</v>
      </c>
      <c r="F323" s="96" t="s">
        <v>2074</v>
      </c>
      <c r="G323" s="96" t="s">
        <v>2075</v>
      </c>
      <c r="H323" s="97" t="s">
        <v>2931</v>
      </c>
      <c r="I323" s="205">
        <v>4200</v>
      </c>
      <c r="J323" s="115">
        <f t="shared" si="4"/>
        <v>4200</v>
      </c>
      <c r="K323" s="84">
        <f>VLOOKUP(L323,'İskonto Planı'!D:E,2,0)</f>
        <v>0</v>
      </c>
      <c r="L323" s="48" t="s">
        <v>3</v>
      </c>
      <c r="M323" s="172"/>
      <c r="N323" s="172"/>
    </row>
    <row r="324" spans="1:14" s="64" customFormat="1" ht="21.75" customHeight="1" x14ac:dyDescent="0.2">
      <c r="A324" s="181">
        <v>302</v>
      </c>
      <c r="B324" s="95" t="s">
        <v>2932</v>
      </c>
      <c r="C324" s="96" t="s">
        <v>2073</v>
      </c>
      <c r="D324" s="96" t="s">
        <v>2083</v>
      </c>
      <c r="E324" s="209" t="s">
        <v>2114</v>
      </c>
      <c r="F324" s="96" t="s">
        <v>2076</v>
      </c>
      <c r="G324" s="96" t="s">
        <v>968</v>
      </c>
      <c r="H324" s="97" t="s">
        <v>2933</v>
      </c>
      <c r="I324" s="205">
        <v>4750</v>
      </c>
      <c r="J324" s="115">
        <f t="shared" si="4"/>
        <v>4750</v>
      </c>
      <c r="K324" s="84">
        <f>VLOOKUP(L324,'İskonto Planı'!D:E,2,0)</f>
        <v>0</v>
      </c>
      <c r="L324" s="48" t="s">
        <v>3</v>
      </c>
      <c r="M324" s="172"/>
      <c r="N324" s="172"/>
    </row>
    <row r="325" spans="1:14" s="64" customFormat="1" ht="21.75" customHeight="1" x14ac:dyDescent="0.2">
      <c r="A325" s="181">
        <v>303</v>
      </c>
      <c r="B325" s="95" t="s">
        <v>2934</v>
      </c>
      <c r="C325" s="96" t="s">
        <v>2073</v>
      </c>
      <c r="D325" s="96" t="s">
        <v>2083</v>
      </c>
      <c r="E325" s="209" t="s">
        <v>2114</v>
      </c>
      <c r="F325" s="96" t="s">
        <v>2076</v>
      </c>
      <c r="G325" s="96" t="s">
        <v>2075</v>
      </c>
      <c r="H325" s="97" t="s">
        <v>2935</v>
      </c>
      <c r="I325" s="205">
        <v>5000</v>
      </c>
      <c r="J325" s="115">
        <f t="shared" si="4"/>
        <v>5000</v>
      </c>
      <c r="K325" s="84">
        <f>VLOOKUP(L325,'İskonto Planı'!D:E,2,0)</f>
        <v>0</v>
      </c>
      <c r="L325" s="48" t="s">
        <v>3</v>
      </c>
      <c r="M325" s="172"/>
      <c r="N325" s="172"/>
    </row>
    <row r="326" spans="1:14" s="64" customFormat="1" ht="21.75" customHeight="1" x14ac:dyDescent="0.25">
      <c r="A326" s="181">
        <v>304</v>
      </c>
      <c r="B326" s="95" t="s">
        <v>354</v>
      </c>
      <c r="C326" s="96" t="s">
        <v>2073</v>
      </c>
      <c r="D326" s="87" t="s">
        <v>2083</v>
      </c>
      <c r="E326" s="87" t="s">
        <v>2114</v>
      </c>
      <c r="F326" s="87" t="s">
        <v>2074</v>
      </c>
      <c r="G326" s="87" t="s">
        <v>2075</v>
      </c>
      <c r="H326" s="65" t="s">
        <v>2423</v>
      </c>
      <c r="I326" s="205">
        <v>2750</v>
      </c>
      <c r="J326" s="115">
        <f t="shared" si="4"/>
        <v>2750</v>
      </c>
      <c r="K326" s="84">
        <f>VLOOKUP(L326,'İskonto Planı'!D:E,2,0)</f>
        <v>0</v>
      </c>
      <c r="L326" s="48" t="s">
        <v>3</v>
      </c>
      <c r="M326" s="172"/>
      <c r="N326" s="172"/>
    </row>
    <row r="327" spans="1:14" s="64" customFormat="1" ht="21.75" customHeight="1" x14ac:dyDescent="0.25">
      <c r="A327" s="181">
        <v>305</v>
      </c>
      <c r="B327" s="95" t="s">
        <v>440</v>
      </c>
      <c r="C327" s="96" t="s">
        <v>2073</v>
      </c>
      <c r="D327" s="87" t="s">
        <v>2083</v>
      </c>
      <c r="E327" s="87" t="s">
        <v>2114</v>
      </c>
      <c r="F327" s="87" t="s">
        <v>2076</v>
      </c>
      <c r="G327" s="87" t="s">
        <v>968</v>
      </c>
      <c r="H327" s="65" t="s">
        <v>2424</v>
      </c>
      <c r="I327" s="205">
        <v>3150</v>
      </c>
      <c r="J327" s="115">
        <f t="shared" si="4"/>
        <v>3150</v>
      </c>
      <c r="K327" s="84">
        <f>VLOOKUP(L327,'İskonto Planı'!D:E,2,0)</f>
        <v>0</v>
      </c>
      <c r="L327" s="48" t="s">
        <v>3</v>
      </c>
      <c r="M327" s="172"/>
      <c r="N327" s="172"/>
    </row>
    <row r="328" spans="1:14" s="64" customFormat="1" ht="21.75" customHeight="1" x14ac:dyDescent="0.25">
      <c r="A328" s="181">
        <v>306</v>
      </c>
      <c r="B328" s="95" t="s">
        <v>825</v>
      </c>
      <c r="C328" s="96" t="s">
        <v>2073</v>
      </c>
      <c r="D328" s="87" t="s">
        <v>2083</v>
      </c>
      <c r="E328" s="87" t="s">
        <v>2114</v>
      </c>
      <c r="F328" s="87" t="s">
        <v>2076</v>
      </c>
      <c r="G328" s="87" t="s">
        <v>2075</v>
      </c>
      <c r="H328" s="65" t="s">
        <v>2425</v>
      </c>
      <c r="I328" s="205">
        <v>3400</v>
      </c>
      <c r="J328" s="115">
        <f t="shared" si="4"/>
        <v>3400</v>
      </c>
      <c r="K328" s="84">
        <f>VLOOKUP(L328,'İskonto Planı'!D:E,2,0)</f>
        <v>0</v>
      </c>
      <c r="L328" s="48" t="s">
        <v>3</v>
      </c>
      <c r="M328" s="172"/>
      <c r="N328" s="172"/>
    </row>
    <row r="329" spans="1:14" s="64" customFormat="1" ht="21.75" customHeight="1" x14ac:dyDescent="0.25">
      <c r="A329" s="181">
        <v>307</v>
      </c>
      <c r="B329" s="83" t="s">
        <v>302</v>
      </c>
      <c r="C329" s="96" t="s">
        <v>2073</v>
      </c>
      <c r="D329" s="87" t="s">
        <v>2083</v>
      </c>
      <c r="E329" s="87" t="s">
        <v>2115</v>
      </c>
      <c r="F329" s="87" t="s">
        <v>2074</v>
      </c>
      <c r="G329" s="87" t="s">
        <v>968</v>
      </c>
      <c r="H329" s="65" t="s">
        <v>2426</v>
      </c>
      <c r="I329" s="205">
        <v>2400</v>
      </c>
      <c r="J329" s="114">
        <f t="shared" si="4"/>
        <v>2400</v>
      </c>
      <c r="K329" s="84">
        <f>VLOOKUP(L329,'İskonto Planı'!D:E,2,0)</f>
        <v>0</v>
      </c>
      <c r="L329" s="48" t="s">
        <v>3</v>
      </c>
      <c r="M329" s="172"/>
      <c r="N329" s="172"/>
    </row>
    <row r="330" spans="1:14" s="64" customFormat="1" ht="21.75" customHeight="1" x14ac:dyDescent="0.25">
      <c r="A330" s="181">
        <v>308</v>
      </c>
      <c r="B330" s="83" t="s">
        <v>304</v>
      </c>
      <c r="C330" s="96" t="s">
        <v>2073</v>
      </c>
      <c r="D330" s="87" t="s">
        <v>2083</v>
      </c>
      <c r="E330" s="87" t="s">
        <v>2115</v>
      </c>
      <c r="F330" s="87" t="s">
        <v>2074</v>
      </c>
      <c r="G330" s="87" t="s">
        <v>968</v>
      </c>
      <c r="H330" s="65" t="s">
        <v>2427</v>
      </c>
      <c r="I330" s="205">
        <v>2400</v>
      </c>
      <c r="J330" s="114">
        <f t="shared" si="4"/>
        <v>2400</v>
      </c>
      <c r="K330" s="84">
        <f>VLOOKUP(L330,'İskonto Planı'!D:E,2,0)</f>
        <v>0</v>
      </c>
      <c r="L330" s="48" t="s">
        <v>3</v>
      </c>
      <c r="M330" s="172"/>
      <c r="N330" s="172"/>
    </row>
    <row r="331" spans="1:14" s="64" customFormat="1" ht="21.75" customHeight="1" x14ac:dyDescent="0.25">
      <c r="A331" s="181">
        <v>309</v>
      </c>
      <c r="B331" s="83" t="s">
        <v>384</v>
      </c>
      <c r="C331" s="96" t="s">
        <v>2073</v>
      </c>
      <c r="D331" s="87" t="s">
        <v>2083</v>
      </c>
      <c r="E331" s="87" t="s">
        <v>2115</v>
      </c>
      <c r="F331" s="87" t="s">
        <v>2074</v>
      </c>
      <c r="G331" s="87" t="s">
        <v>2075</v>
      </c>
      <c r="H331" s="65" t="s">
        <v>2428</v>
      </c>
      <c r="I331" s="205">
        <v>2600</v>
      </c>
      <c r="J331" s="114">
        <f t="shared" si="4"/>
        <v>2600</v>
      </c>
      <c r="K331" s="84">
        <f>VLOOKUP(L331,'İskonto Planı'!D:E,2,0)</f>
        <v>0</v>
      </c>
      <c r="L331" s="48" t="s">
        <v>3</v>
      </c>
      <c r="M331" s="172"/>
      <c r="N331" s="172"/>
    </row>
    <row r="332" spans="1:14" s="64" customFormat="1" ht="21.75" customHeight="1" x14ac:dyDescent="0.25">
      <c r="A332" s="181">
        <v>310</v>
      </c>
      <c r="B332" s="83" t="s">
        <v>444</v>
      </c>
      <c r="C332" s="96" t="s">
        <v>2073</v>
      </c>
      <c r="D332" s="87" t="s">
        <v>2083</v>
      </c>
      <c r="E332" s="87" t="s">
        <v>2115</v>
      </c>
      <c r="F332" s="87" t="s">
        <v>2076</v>
      </c>
      <c r="G332" s="87" t="s">
        <v>968</v>
      </c>
      <c r="H332" s="65" t="s">
        <v>2429</v>
      </c>
      <c r="I332" s="205">
        <v>3000</v>
      </c>
      <c r="J332" s="114">
        <f t="shared" si="4"/>
        <v>3000</v>
      </c>
      <c r="K332" s="84">
        <f>VLOOKUP(L332,'İskonto Planı'!D:E,2,0)</f>
        <v>0</v>
      </c>
      <c r="L332" s="48" t="s">
        <v>3</v>
      </c>
      <c r="M332" s="172"/>
      <c r="N332" s="172"/>
    </row>
    <row r="333" spans="1:14" s="64" customFormat="1" ht="21.75" customHeight="1" x14ac:dyDescent="0.25">
      <c r="A333" s="181">
        <v>311</v>
      </c>
      <c r="B333" s="83" t="s">
        <v>829</v>
      </c>
      <c r="C333" s="96" t="s">
        <v>2073</v>
      </c>
      <c r="D333" s="87" t="s">
        <v>2083</v>
      </c>
      <c r="E333" s="87" t="s">
        <v>2115</v>
      </c>
      <c r="F333" s="87" t="s">
        <v>2076</v>
      </c>
      <c r="G333" s="87" t="s">
        <v>2075</v>
      </c>
      <c r="H333" s="65" t="s">
        <v>2430</v>
      </c>
      <c r="I333" s="205">
        <v>3250</v>
      </c>
      <c r="J333" s="114">
        <f t="shared" si="4"/>
        <v>3250</v>
      </c>
      <c r="K333" s="84">
        <f>VLOOKUP(L333,'İskonto Planı'!D:E,2,0)</f>
        <v>0</v>
      </c>
      <c r="L333" s="48" t="s">
        <v>3</v>
      </c>
      <c r="M333" s="172"/>
      <c r="N333" s="172"/>
    </row>
    <row r="334" spans="1:14" s="64" customFormat="1" ht="21.75" customHeight="1" x14ac:dyDescent="0.25">
      <c r="A334" s="181">
        <v>312</v>
      </c>
      <c r="B334" s="83" t="s">
        <v>355</v>
      </c>
      <c r="C334" s="96" t="s">
        <v>2073</v>
      </c>
      <c r="D334" s="87" t="s">
        <v>2083</v>
      </c>
      <c r="E334" s="87" t="s">
        <v>2115</v>
      </c>
      <c r="F334" s="87" t="s">
        <v>2074</v>
      </c>
      <c r="G334" s="87" t="s">
        <v>2075</v>
      </c>
      <c r="H334" s="65" t="s">
        <v>2431</v>
      </c>
      <c r="I334" s="205">
        <v>2600</v>
      </c>
      <c r="J334" s="114">
        <f t="shared" si="4"/>
        <v>2600</v>
      </c>
      <c r="K334" s="84">
        <f>VLOOKUP(L334,'İskonto Planı'!D:E,2,0)</f>
        <v>0</v>
      </c>
      <c r="L334" s="48" t="s">
        <v>3</v>
      </c>
      <c r="M334" s="172"/>
      <c r="N334" s="172"/>
    </row>
    <row r="335" spans="1:14" s="64" customFormat="1" ht="21.75" customHeight="1" x14ac:dyDescent="0.25">
      <c r="A335" s="181">
        <v>313</v>
      </c>
      <c r="B335" s="83" t="s">
        <v>443</v>
      </c>
      <c r="C335" s="96" t="s">
        <v>2073</v>
      </c>
      <c r="D335" s="87" t="s">
        <v>2083</v>
      </c>
      <c r="E335" s="87" t="s">
        <v>2115</v>
      </c>
      <c r="F335" s="87" t="s">
        <v>2076</v>
      </c>
      <c r="G335" s="87" t="s">
        <v>968</v>
      </c>
      <c r="H335" s="65" t="s">
        <v>2432</v>
      </c>
      <c r="I335" s="205">
        <v>3000</v>
      </c>
      <c r="J335" s="114">
        <f t="shared" si="4"/>
        <v>3000</v>
      </c>
      <c r="K335" s="84">
        <f>VLOOKUP(L335,'İskonto Planı'!D:E,2,0)</f>
        <v>0</v>
      </c>
      <c r="L335" s="48" t="s">
        <v>3</v>
      </c>
      <c r="M335" s="172"/>
      <c r="N335" s="172"/>
    </row>
    <row r="336" spans="1:14" s="64" customFormat="1" ht="21.75" customHeight="1" x14ac:dyDescent="0.25">
      <c r="A336" s="181">
        <v>314</v>
      </c>
      <c r="B336" s="83" t="s">
        <v>828</v>
      </c>
      <c r="C336" s="96" t="s">
        <v>2073</v>
      </c>
      <c r="D336" s="87" t="s">
        <v>2083</v>
      </c>
      <c r="E336" s="87" t="s">
        <v>2115</v>
      </c>
      <c r="F336" s="87" t="s">
        <v>2076</v>
      </c>
      <c r="G336" s="87" t="s">
        <v>2075</v>
      </c>
      <c r="H336" s="202" t="s">
        <v>2433</v>
      </c>
      <c r="I336" s="205">
        <v>3250</v>
      </c>
      <c r="J336" s="114">
        <f t="shared" si="4"/>
        <v>3250</v>
      </c>
      <c r="K336" s="84">
        <f>VLOOKUP(L336,'İskonto Planı'!D:E,2,0)</f>
        <v>0</v>
      </c>
      <c r="L336" s="48" t="s">
        <v>3</v>
      </c>
      <c r="M336" s="172"/>
      <c r="N336" s="172"/>
    </row>
    <row r="337" spans="1:14" s="64" customFormat="1" ht="21.75" customHeight="1" x14ac:dyDescent="0.25">
      <c r="A337" s="181">
        <v>315</v>
      </c>
      <c r="B337" s="83" t="s">
        <v>305</v>
      </c>
      <c r="C337" s="96" t="s">
        <v>2073</v>
      </c>
      <c r="D337" s="87" t="s">
        <v>2083</v>
      </c>
      <c r="E337" s="87" t="s">
        <v>2116</v>
      </c>
      <c r="F337" s="87" t="s">
        <v>2074</v>
      </c>
      <c r="G337" s="87" t="s">
        <v>968</v>
      </c>
      <c r="H337" s="202" t="s">
        <v>2434</v>
      </c>
      <c r="I337" s="205">
        <v>2550</v>
      </c>
      <c r="J337" s="114">
        <f t="shared" si="4"/>
        <v>2550</v>
      </c>
      <c r="K337" s="84">
        <f>VLOOKUP(L337,'İskonto Planı'!D:E,2,0)</f>
        <v>0</v>
      </c>
      <c r="L337" s="48" t="s">
        <v>3</v>
      </c>
      <c r="M337" s="172"/>
      <c r="N337" s="172"/>
    </row>
    <row r="338" spans="1:14" s="64" customFormat="1" ht="21.75" customHeight="1" x14ac:dyDescent="0.25">
      <c r="A338" s="181">
        <v>316</v>
      </c>
      <c r="B338" s="83" t="s">
        <v>356</v>
      </c>
      <c r="C338" s="96" t="s">
        <v>2073</v>
      </c>
      <c r="D338" s="87" t="s">
        <v>2083</v>
      </c>
      <c r="E338" s="87" t="s">
        <v>2116</v>
      </c>
      <c r="F338" s="87" t="s">
        <v>2074</v>
      </c>
      <c r="G338" s="87" t="s">
        <v>2075</v>
      </c>
      <c r="H338" s="202" t="s">
        <v>2435</v>
      </c>
      <c r="I338" s="205">
        <v>2750</v>
      </c>
      <c r="J338" s="114">
        <f t="shared" si="4"/>
        <v>2750</v>
      </c>
      <c r="K338" s="84">
        <f>VLOOKUP(L338,'İskonto Planı'!D:E,2,0)</f>
        <v>0</v>
      </c>
      <c r="L338" s="48" t="s">
        <v>3</v>
      </c>
      <c r="M338" s="172"/>
      <c r="N338" s="172"/>
    </row>
    <row r="339" spans="1:14" s="64" customFormat="1" ht="21.75" customHeight="1" x14ac:dyDescent="0.25">
      <c r="A339" s="181">
        <v>317</v>
      </c>
      <c r="B339" s="83" t="s">
        <v>445</v>
      </c>
      <c r="C339" s="96" t="s">
        <v>2073</v>
      </c>
      <c r="D339" s="87" t="s">
        <v>2083</v>
      </c>
      <c r="E339" s="87" t="s">
        <v>2116</v>
      </c>
      <c r="F339" s="87" t="s">
        <v>2076</v>
      </c>
      <c r="G339" s="87" t="s">
        <v>968</v>
      </c>
      <c r="H339" s="65" t="s">
        <v>2436</v>
      </c>
      <c r="I339" s="205">
        <v>3150</v>
      </c>
      <c r="J339" s="114">
        <f t="shared" si="4"/>
        <v>3150</v>
      </c>
      <c r="K339" s="84">
        <f>VLOOKUP(L339,'İskonto Planı'!D:E,2,0)</f>
        <v>0</v>
      </c>
      <c r="L339" s="48" t="s">
        <v>3</v>
      </c>
      <c r="M339" s="172"/>
      <c r="N339" s="172"/>
    </row>
    <row r="340" spans="1:14" s="64" customFormat="1" ht="21.75" customHeight="1" x14ac:dyDescent="0.25">
      <c r="A340" s="181">
        <v>318</v>
      </c>
      <c r="B340" s="83" t="s">
        <v>830</v>
      </c>
      <c r="C340" s="96" t="s">
        <v>2073</v>
      </c>
      <c r="D340" s="87" t="s">
        <v>2083</v>
      </c>
      <c r="E340" s="87" t="s">
        <v>2116</v>
      </c>
      <c r="F340" s="87" t="s">
        <v>2076</v>
      </c>
      <c r="G340" s="87" t="s">
        <v>2075</v>
      </c>
      <c r="H340" s="65" t="s">
        <v>2437</v>
      </c>
      <c r="I340" s="205">
        <v>3400</v>
      </c>
      <c r="J340" s="114">
        <f t="shared" si="4"/>
        <v>3400</v>
      </c>
      <c r="K340" s="84">
        <f>VLOOKUP(L340,'İskonto Planı'!D:E,2,0)</f>
        <v>0</v>
      </c>
      <c r="L340" s="48" t="s">
        <v>3</v>
      </c>
      <c r="M340" s="172"/>
      <c r="N340" s="172"/>
    </row>
    <row r="341" spans="1:14" s="64" customFormat="1" ht="21.75" customHeight="1" x14ac:dyDescent="0.25">
      <c r="A341" s="181">
        <v>319</v>
      </c>
      <c r="B341" s="83" t="s">
        <v>306</v>
      </c>
      <c r="C341" s="96" t="s">
        <v>2073</v>
      </c>
      <c r="D341" s="87" t="s">
        <v>2083</v>
      </c>
      <c r="E341" s="87" t="s">
        <v>2117</v>
      </c>
      <c r="F341" s="87" t="s">
        <v>2074</v>
      </c>
      <c r="G341" s="87" t="s">
        <v>968</v>
      </c>
      <c r="H341" s="65" t="s">
        <v>2438</v>
      </c>
      <c r="I341" s="205">
        <v>2550</v>
      </c>
      <c r="J341" s="114">
        <f t="shared" si="4"/>
        <v>2550</v>
      </c>
      <c r="K341" s="84">
        <f>VLOOKUP(L341,'İskonto Planı'!D:E,2,0)</f>
        <v>0</v>
      </c>
      <c r="L341" s="48" t="s">
        <v>3</v>
      </c>
      <c r="M341" s="172"/>
      <c r="N341" s="172"/>
    </row>
    <row r="342" spans="1:14" s="64" customFormat="1" ht="21.75" customHeight="1" x14ac:dyDescent="0.25">
      <c r="A342" s="181">
        <v>320</v>
      </c>
      <c r="B342" s="83" t="s">
        <v>307</v>
      </c>
      <c r="C342" s="96" t="s">
        <v>2073</v>
      </c>
      <c r="D342" s="87" t="s">
        <v>2083</v>
      </c>
      <c r="E342" s="87" t="s">
        <v>2117</v>
      </c>
      <c r="F342" s="87" t="s">
        <v>2074</v>
      </c>
      <c r="G342" s="87" t="s">
        <v>968</v>
      </c>
      <c r="H342" s="65" t="s">
        <v>2439</v>
      </c>
      <c r="I342" s="205">
        <v>2550</v>
      </c>
      <c r="J342" s="114">
        <f t="shared" si="4"/>
        <v>2550</v>
      </c>
      <c r="K342" s="84">
        <f>VLOOKUP(L342,'İskonto Planı'!D:E,2,0)</f>
        <v>0</v>
      </c>
      <c r="L342" s="48" t="s">
        <v>3</v>
      </c>
      <c r="M342" s="172"/>
      <c r="N342" s="172"/>
    </row>
    <row r="343" spans="1:14" s="64" customFormat="1" ht="21.75" customHeight="1" x14ac:dyDescent="0.25">
      <c r="A343" s="181">
        <v>321</v>
      </c>
      <c r="B343" s="83" t="s">
        <v>383</v>
      </c>
      <c r="C343" s="96" t="s">
        <v>2073</v>
      </c>
      <c r="D343" s="87" t="s">
        <v>2083</v>
      </c>
      <c r="E343" s="87" t="s">
        <v>2117</v>
      </c>
      <c r="F343" s="87" t="s">
        <v>2074</v>
      </c>
      <c r="G343" s="87" t="s">
        <v>2075</v>
      </c>
      <c r="H343" s="65" t="s">
        <v>2440</v>
      </c>
      <c r="I343" s="205">
        <v>2750</v>
      </c>
      <c r="J343" s="114">
        <f t="shared" ref="J343:J406" si="5">+I343*(1-K343)</f>
        <v>2750</v>
      </c>
      <c r="K343" s="84">
        <f>VLOOKUP(L343,'İskonto Planı'!D:E,2,0)</f>
        <v>0</v>
      </c>
      <c r="L343" s="98" t="s">
        <v>3</v>
      </c>
      <c r="M343" s="172"/>
      <c r="N343" s="172"/>
    </row>
    <row r="344" spans="1:14" s="64" customFormat="1" ht="21.75" customHeight="1" x14ac:dyDescent="0.25">
      <c r="A344" s="181">
        <v>322</v>
      </c>
      <c r="B344" s="83" t="s">
        <v>447</v>
      </c>
      <c r="C344" s="96" t="s">
        <v>2073</v>
      </c>
      <c r="D344" s="87" t="s">
        <v>2083</v>
      </c>
      <c r="E344" s="87" t="s">
        <v>2117</v>
      </c>
      <c r="F344" s="87" t="s">
        <v>2076</v>
      </c>
      <c r="G344" s="87" t="s">
        <v>968</v>
      </c>
      <c r="H344" s="65" t="s">
        <v>2441</v>
      </c>
      <c r="I344" s="205">
        <v>3150</v>
      </c>
      <c r="J344" s="114">
        <f t="shared" si="5"/>
        <v>3150</v>
      </c>
      <c r="K344" s="84">
        <f>VLOOKUP(L344,'İskonto Planı'!D:E,2,0)</f>
        <v>0</v>
      </c>
      <c r="L344" s="98" t="s">
        <v>3</v>
      </c>
      <c r="M344" s="172"/>
      <c r="N344" s="172"/>
    </row>
    <row r="345" spans="1:14" s="64" customFormat="1" ht="21.75" customHeight="1" x14ac:dyDescent="0.25">
      <c r="A345" s="181">
        <v>323</v>
      </c>
      <c r="B345" s="83" t="s">
        <v>832</v>
      </c>
      <c r="C345" s="96" t="s">
        <v>2073</v>
      </c>
      <c r="D345" s="87" t="s">
        <v>2083</v>
      </c>
      <c r="E345" s="87" t="s">
        <v>2117</v>
      </c>
      <c r="F345" s="87" t="s">
        <v>2076</v>
      </c>
      <c r="G345" s="87" t="s">
        <v>2075</v>
      </c>
      <c r="H345" s="65" t="s">
        <v>2442</v>
      </c>
      <c r="I345" s="205">
        <v>3400</v>
      </c>
      <c r="J345" s="114">
        <f t="shared" si="5"/>
        <v>3400</v>
      </c>
      <c r="K345" s="84">
        <f>VLOOKUP(L345,'İskonto Planı'!D:E,2,0)</f>
        <v>0</v>
      </c>
      <c r="L345" s="98" t="s">
        <v>3</v>
      </c>
      <c r="M345" s="172"/>
      <c r="N345" s="172"/>
    </row>
    <row r="346" spans="1:14" s="64" customFormat="1" ht="21.75" customHeight="1" x14ac:dyDescent="0.25">
      <c r="A346" s="181">
        <v>324</v>
      </c>
      <c r="B346" s="83" t="s">
        <v>357</v>
      </c>
      <c r="C346" s="96" t="s">
        <v>2073</v>
      </c>
      <c r="D346" s="87" t="s">
        <v>2083</v>
      </c>
      <c r="E346" s="87" t="s">
        <v>2117</v>
      </c>
      <c r="F346" s="87" t="s">
        <v>2074</v>
      </c>
      <c r="G346" s="87" t="s">
        <v>2075</v>
      </c>
      <c r="H346" s="65" t="s">
        <v>2443</v>
      </c>
      <c r="I346" s="205">
        <v>2750</v>
      </c>
      <c r="J346" s="114">
        <f t="shared" si="5"/>
        <v>2750</v>
      </c>
      <c r="K346" s="84">
        <f>VLOOKUP(L346,'İskonto Planı'!D:E,2,0)</f>
        <v>0</v>
      </c>
      <c r="L346" s="98" t="s">
        <v>3</v>
      </c>
      <c r="M346" s="172"/>
      <c r="N346" s="172"/>
    </row>
    <row r="347" spans="1:14" s="64" customFormat="1" ht="21.75" customHeight="1" x14ac:dyDescent="0.25">
      <c r="A347" s="181">
        <v>325</v>
      </c>
      <c r="B347" s="83" t="s">
        <v>446</v>
      </c>
      <c r="C347" s="96" t="s">
        <v>2073</v>
      </c>
      <c r="D347" s="87" t="s">
        <v>2083</v>
      </c>
      <c r="E347" s="87" t="s">
        <v>2117</v>
      </c>
      <c r="F347" s="87" t="s">
        <v>2076</v>
      </c>
      <c r="G347" s="87" t="s">
        <v>968</v>
      </c>
      <c r="H347" s="65" t="s">
        <v>2444</v>
      </c>
      <c r="I347" s="205">
        <v>3150</v>
      </c>
      <c r="J347" s="114">
        <f t="shared" si="5"/>
        <v>3150</v>
      </c>
      <c r="K347" s="84">
        <f>VLOOKUP(L347,'İskonto Planı'!D:E,2,0)</f>
        <v>0</v>
      </c>
      <c r="L347" s="48" t="s">
        <v>3</v>
      </c>
      <c r="M347" s="172"/>
      <c r="N347" s="172"/>
    </row>
    <row r="348" spans="1:14" s="64" customFormat="1" ht="21.75" customHeight="1" x14ac:dyDescent="0.25">
      <c r="A348" s="181">
        <v>326</v>
      </c>
      <c r="B348" s="83" t="s">
        <v>831</v>
      </c>
      <c r="C348" s="96" t="s">
        <v>2073</v>
      </c>
      <c r="D348" s="87" t="s">
        <v>2083</v>
      </c>
      <c r="E348" s="87" t="s">
        <v>2117</v>
      </c>
      <c r="F348" s="87" t="s">
        <v>2076</v>
      </c>
      <c r="G348" s="87" t="s">
        <v>2075</v>
      </c>
      <c r="H348" s="65" t="s">
        <v>2445</v>
      </c>
      <c r="I348" s="205">
        <v>3400</v>
      </c>
      <c r="J348" s="114">
        <f t="shared" si="5"/>
        <v>3400</v>
      </c>
      <c r="K348" s="84">
        <f>VLOOKUP(L348,'İskonto Planı'!D:E,2,0)</f>
        <v>0</v>
      </c>
      <c r="L348" s="48" t="s">
        <v>3</v>
      </c>
      <c r="M348" s="172"/>
      <c r="N348" s="172"/>
    </row>
    <row r="349" spans="1:14" s="64" customFormat="1" ht="21.75" customHeight="1" x14ac:dyDescent="0.25">
      <c r="A349" s="181">
        <v>327</v>
      </c>
      <c r="B349" s="83" t="s">
        <v>308</v>
      </c>
      <c r="C349" s="96" t="s">
        <v>2073</v>
      </c>
      <c r="D349" s="87" t="s">
        <v>482</v>
      </c>
      <c r="E349" s="87" t="s">
        <v>2118</v>
      </c>
      <c r="F349" s="87" t="s">
        <v>2074</v>
      </c>
      <c r="G349" s="87" t="s">
        <v>968</v>
      </c>
      <c r="H349" s="193" t="s">
        <v>2455</v>
      </c>
      <c r="I349" s="205">
        <v>2350</v>
      </c>
      <c r="J349" s="114">
        <f t="shared" si="5"/>
        <v>2350</v>
      </c>
      <c r="K349" s="84">
        <f>VLOOKUP(L349,'İskonto Planı'!D:E,2,0)</f>
        <v>0</v>
      </c>
      <c r="L349" s="48" t="s">
        <v>3</v>
      </c>
      <c r="M349" s="172"/>
      <c r="N349" s="172"/>
    </row>
    <row r="350" spans="1:14" s="64" customFormat="1" ht="21.75" customHeight="1" x14ac:dyDescent="0.25">
      <c r="A350" s="181">
        <v>328</v>
      </c>
      <c r="B350" s="83" t="s">
        <v>342</v>
      </c>
      <c r="C350" s="96" t="s">
        <v>2073</v>
      </c>
      <c r="D350" s="87" t="s">
        <v>482</v>
      </c>
      <c r="E350" s="87" t="s">
        <v>2118</v>
      </c>
      <c r="F350" s="87" t="s">
        <v>2074</v>
      </c>
      <c r="G350" s="87" t="s">
        <v>2075</v>
      </c>
      <c r="H350" s="193" t="s">
        <v>2456</v>
      </c>
      <c r="I350" s="205">
        <v>2550</v>
      </c>
      <c r="J350" s="114">
        <f t="shared" si="5"/>
        <v>2550</v>
      </c>
      <c r="K350" s="84">
        <f>VLOOKUP(L350,'İskonto Planı'!D:E,2,0)</f>
        <v>0</v>
      </c>
      <c r="L350" s="48" t="s">
        <v>3</v>
      </c>
      <c r="M350" s="172"/>
      <c r="N350" s="172"/>
    </row>
    <row r="351" spans="1:14" s="64" customFormat="1" ht="21.75" customHeight="1" x14ac:dyDescent="0.25">
      <c r="A351" s="181">
        <v>329</v>
      </c>
      <c r="B351" s="83" t="s">
        <v>448</v>
      </c>
      <c r="C351" s="96" t="s">
        <v>2073</v>
      </c>
      <c r="D351" s="87" t="s">
        <v>482</v>
      </c>
      <c r="E351" s="87" t="s">
        <v>2118</v>
      </c>
      <c r="F351" s="87" t="s">
        <v>2076</v>
      </c>
      <c r="G351" s="87" t="s">
        <v>968</v>
      </c>
      <c r="H351" s="193" t="s">
        <v>2457</v>
      </c>
      <c r="I351" s="205">
        <v>2950</v>
      </c>
      <c r="J351" s="114">
        <f t="shared" si="5"/>
        <v>2950</v>
      </c>
      <c r="K351" s="84">
        <f>VLOOKUP(L351,'İskonto Planı'!D:E,2,0)</f>
        <v>0</v>
      </c>
      <c r="L351" s="48" t="s">
        <v>3</v>
      </c>
      <c r="M351" s="172"/>
      <c r="N351" s="172"/>
    </row>
    <row r="352" spans="1:14" s="64" customFormat="1" ht="21.75" customHeight="1" x14ac:dyDescent="0.25">
      <c r="A352" s="181">
        <v>330</v>
      </c>
      <c r="B352" s="83" t="s">
        <v>833</v>
      </c>
      <c r="C352" s="96" t="s">
        <v>2073</v>
      </c>
      <c r="D352" s="87" t="s">
        <v>482</v>
      </c>
      <c r="E352" s="87" t="s">
        <v>2118</v>
      </c>
      <c r="F352" s="87" t="s">
        <v>2076</v>
      </c>
      <c r="G352" s="87" t="s">
        <v>2075</v>
      </c>
      <c r="H352" s="193" t="s">
        <v>2454</v>
      </c>
      <c r="I352" s="205">
        <v>3150</v>
      </c>
      <c r="J352" s="114">
        <f t="shared" si="5"/>
        <v>3150</v>
      </c>
      <c r="K352" s="84">
        <f>VLOOKUP(L352,'İskonto Planı'!D:E,2,0)</f>
        <v>0</v>
      </c>
      <c r="L352" s="48" t="s">
        <v>3</v>
      </c>
      <c r="M352" s="172"/>
      <c r="N352" s="172"/>
    </row>
    <row r="353" spans="1:14" s="64" customFormat="1" ht="21.75" customHeight="1" x14ac:dyDescent="0.25">
      <c r="A353" s="181">
        <v>331</v>
      </c>
      <c r="B353" s="83" t="s">
        <v>142</v>
      </c>
      <c r="C353" s="96" t="s">
        <v>2073</v>
      </c>
      <c r="D353" s="87" t="s">
        <v>2077</v>
      </c>
      <c r="E353" s="87" t="s">
        <v>2118</v>
      </c>
      <c r="F353" s="87" t="s">
        <v>2074</v>
      </c>
      <c r="G353" s="87" t="s">
        <v>968</v>
      </c>
      <c r="H353" s="65" t="s">
        <v>2450</v>
      </c>
      <c r="I353" s="205">
        <v>1600</v>
      </c>
      <c r="J353" s="114">
        <f t="shared" si="5"/>
        <v>1600</v>
      </c>
      <c r="K353" s="84">
        <f>VLOOKUP(L353,'İskonto Planı'!D:E,2,0)</f>
        <v>0</v>
      </c>
      <c r="L353" s="48" t="s">
        <v>3</v>
      </c>
      <c r="M353" s="172"/>
      <c r="N353" s="172"/>
    </row>
    <row r="354" spans="1:14" s="64" customFormat="1" ht="21.75" customHeight="1" x14ac:dyDescent="0.25">
      <c r="A354" s="181">
        <v>332</v>
      </c>
      <c r="B354" s="83" t="s">
        <v>180</v>
      </c>
      <c r="C354" s="96" t="s">
        <v>2073</v>
      </c>
      <c r="D354" s="87" t="s">
        <v>2077</v>
      </c>
      <c r="E354" s="87" t="s">
        <v>2118</v>
      </c>
      <c r="F354" s="87" t="s">
        <v>2074</v>
      </c>
      <c r="G354" s="87" t="s">
        <v>2075</v>
      </c>
      <c r="H354" s="65" t="s">
        <v>2451</v>
      </c>
      <c r="I354" s="205">
        <v>1800</v>
      </c>
      <c r="J354" s="114">
        <f t="shared" si="5"/>
        <v>1800</v>
      </c>
      <c r="K354" s="84">
        <f>VLOOKUP(L354,'İskonto Planı'!D:E,2,0)</f>
        <v>0</v>
      </c>
      <c r="L354" s="48" t="s">
        <v>3</v>
      </c>
      <c r="M354" s="172"/>
      <c r="N354" s="172"/>
    </row>
    <row r="355" spans="1:14" s="64" customFormat="1" ht="21.75" customHeight="1" x14ac:dyDescent="0.25">
      <c r="A355" s="181">
        <v>333</v>
      </c>
      <c r="B355" s="83" t="s">
        <v>219</v>
      </c>
      <c r="C355" s="96" t="s">
        <v>2073</v>
      </c>
      <c r="D355" s="87" t="s">
        <v>2077</v>
      </c>
      <c r="E355" s="87" t="s">
        <v>2118</v>
      </c>
      <c r="F355" s="87" t="s">
        <v>2076</v>
      </c>
      <c r="G355" s="87" t="s">
        <v>968</v>
      </c>
      <c r="H355" s="65" t="s">
        <v>2452</v>
      </c>
      <c r="I355" s="205">
        <v>2250</v>
      </c>
      <c r="J355" s="114">
        <f t="shared" si="5"/>
        <v>2250</v>
      </c>
      <c r="K355" s="84">
        <f>VLOOKUP(L355,'İskonto Planı'!D:E,2,0)</f>
        <v>0</v>
      </c>
      <c r="L355" s="48" t="s">
        <v>3</v>
      </c>
      <c r="M355" s="172"/>
      <c r="N355" s="172"/>
    </row>
    <row r="356" spans="1:14" s="64" customFormat="1" ht="21.75" customHeight="1" x14ac:dyDescent="0.25">
      <c r="A356" s="181">
        <v>334</v>
      </c>
      <c r="B356" s="83" t="s">
        <v>258</v>
      </c>
      <c r="C356" s="96" t="s">
        <v>2073</v>
      </c>
      <c r="D356" s="87" t="s">
        <v>2077</v>
      </c>
      <c r="E356" s="87" t="s">
        <v>2118</v>
      </c>
      <c r="F356" s="87" t="s">
        <v>2076</v>
      </c>
      <c r="G356" s="87" t="s">
        <v>2075</v>
      </c>
      <c r="H356" s="65" t="s">
        <v>2453</v>
      </c>
      <c r="I356" s="205">
        <v>2450</v>
      </c>
      <c r="J356" s="114">
        <f t="shared" si="5"/>
        <v>2450</v>
      </c>
      <c r="K356" s="84">
        <f>VLOOKUP(L356,'İskonto Planı'!D:E,2,0)</f>
        <v>0</v>
      </c>
      <c r="L356" s="48" t="s">
        <v>3</v>
      </c>
      <c r="M356" s="172"/>
      <c r="N356" s="172"/>
    </row>
    <row r="357" spans="1:14" s="64" customFormat="1" ht="21.75" customHeight="1" x14ac:dyDescent="0.25">
      <c r="A357" s="181">
        <v>335</v>
      </c>
      <c r="B357" s="179" t="s">
        <v>1973</v>
      </c>
      <c r="C357" s="96" t="s">
        <v>2073</v>
      </c>
      <c r="D357" s="180" t="s">
        <v>1974</v>
      </c>
      <c r="E357" s="87" t="s">
        <v>2118</v>
      </c>
      <c r="F357" s="87" t="s">
        <v>2074</v>
      </c>
      <c r="G357" s="180" t="s">
        <v>968</v>
      </c>
      <c r="H357" s="65" t="s">
        <v>2594</v>
      </c>
      <c r="I357" s="206">
        <v>2700</v>
      </c>
      <c r="J357" s="115">
        <f t="shared" si="5"/>
        <v>2700</v>
      </c>
      <c r="K357" s="84">
        <f>VLOOKUP(L357,'İskonto Planı'!D:E,2,0)</f>
        <v>0</v>
      </c>
      <c r="L357" s="48" t="s">
        <v>3</v>
      </c>
      <c r="M357" s="172"/>
      <c r="N357" s="172"/>
    </row>
    <row r="358" spans="1:14" s="64" customFormat="1" ht="21.75" customHeight="1" x14ac:dyDescent="0.25">
      <c r="A358" s="181">
        <v>336</v>
      </c>
      <c r="B358" s="179" t="s">
        <v>1975</v>
      </c>
      <c r="C358" s="96" t="s">
        <v>2073</v>
      </c>
      <c r="D358" s="180" t="s">
        <v>1974</v>
      </c>
      <c r="E358" s="87" t="s">
        <v>2118</v>
      </c>
      <c r="F358" s="87" t="s">
        <v>2074</v>
      </c>
      <c r="G358" s="87" t="s">
        <v>2075</v>
      </c>
      <c r="H358" s="65" t="s">
        <v>2598</v>
      </c>
      <c r="I358" s="206">
        <v>2900</v>
      </c>
      <c r="J358" s="115">
        <f t="shared" si="5"/>
        <v>2900</v>
      </c>
      <c r="K358" s="84">
        <f>VLOOKUP(L358,'İskonto Planı'!D:E,2,0)</f>
        <v>0</v>
      </c>
      <c r="L358" s="48" t="s">
        <v>3</v>
      </c>
      <c r="M358" s="172"/>
      <c r="N358" s="172"/>
    </row>
    <row r="359" spans="1:14" s="64" customFormat="1" ht="21.75" customHeight="1" x14ac:dyDescent="0.25">
      <c r="A359" s="181">
        <v>337</v>
      </c>
      <c r="B359" s="179" t="s">
        <v>1976</v>
      </c>
      <c r="C359" s="96" t="s">
        <v>2073</v>
      </c>
      <c r="D359" s="180" t="s">
        <v>1974</v>
      </c>
      <c r="E359" s="87" t="s">
        <v>2118</v>
      </c>
      <c r="F359" s="87" t="s">
        <v>2076</v>
      </c>
      <c r="G359" s="87" t="s">
        <v>2075</v>
      </c>
      <c r="H359" s="65" t="s">
        <v>2596</v>
      </c>
      <c r="I359" s="206">
        <v>3300</v>
      </c>
      <c r="J359" s="115">
        <f t="shared" si="5"/>
        <v>3300</v>
      </c>
      <c r="K359" s="84">
        <f>VLOOKUP(L359,'İskonto Planı'!D:E,2,0)</f>
        <v>0</v>
      </c>
      <c r="L359" s="48" t="s">
        <v>3</v>
      </c>
      <c r="M359" s="172"/>
      <c r="N359" s="172"/>
    </row>
    <row r="360" spans="1:14" s="64" customFormat="1" ht="21.75" customHeight="1" x14ac:dyDescent="0.25">
      <c r="A360" s="181">
        <v>338</v>
      </c>
      <c r="B360" s="179" t="s">
        <v>1977</v>
      </c>
      <c r="C360" s="96" t="s">
        <v>2073</v>
      </c>
      <c r="D360" s="180" t="s">
        <v>1974</v>
      </c>
      <c r="E360" s="87" t="s">
        <v>2118</v>
      </c>
      <c r="F360" s="87" t="s">
        <v>2076</v>
      </c>
      <c r="G360" s="87" t="s">
        <v>2075</v>
      </c>
      <c r="H360" s="65" t="s">
        <v>2597</v>
      </c>
      <c r="I360" s="206">
        <v>3500</v>
      </c>
      <c r="J360" s="115">
        <f t="shared" si="5"/>
        <v>3500</v>
      </c>
      <c r="K360" s="84">
        <f>VLOOKUP(L360,'İskonto Planı'!D:E,2,0)</f>
        <v>0</v>
      </c>
      <c r="L360" s="48" t="s">
        <v>3</v>
      </c>
      <c r="M360" s="172"/>
      <c r="N360" s="172"/>
    </row>
    <row r="361" spans="1:14" s="64" customFormat="1" ht="21.75" customHeight="1" x14ac:dyDescent="0.25">
      <c r="A361" s="181">
        <v>339</v>
      </c>
      <c r="B361" s="83" t="s">
        <v>309</v>
      </c>
      <c r="C361" s="96" t="s">
        <v>2073</v>
      </c>
      <c r="D361" s="87" t="s">
        <v>482</v>
      </c>
      <c r="E361" s="87" t="s">
        <v>2119</v>
      </c>
      <c r="F361" s="87" t="s">
        <v>2074</v>
      </c>
      <c r="G361" s="87" t="s">
        <v>968</v>
      </c>
      <c r="H361" s="65" t="s">
        <v>2458</v>
      </c>
      <c r="I361" s="205">
        <v>2400</v>
      </c>
      <c r="J361" s="114">
        <f t="shared" si="5"/>
        <v>2400</v>
      </c>
      <c r="K361" s="84">
        <f>VLOOKUP(L361,'İskonto Planı'!D:E,2,0)</f>
        <v>0</v>
      </c>
      <c r="L361" s="48" t="s">
        <v>3</v>
      </c>
      <c r="M361" s="172"/>
      <c r="N361" s="172"/>
    </row>
    <row r="362" spans="1:14" s="64" customFormat="1" ht="21.75" customHeight="1" x14ac:dyDescent="0.25">
      <c r="A362" s="181">
        <v>340</v>
      </c>
      <c r="B362" s="83" t="s">
        <v>310</v>
      </c>
      <c r="C362" s="96" t="s">
        <v>2073</v>
      </c>
      <c r="D362" s="87" t="s">
        <v>482</v>
      </c>
      <c r="E362" s="87" t="s">
        <v>2119</v>
      </c>
      <c r="F362" s="87" t="s">
        <v>2074</v>
      </c>
      <c r="G362" s="87" t="s">
        <v>968</v>
      </c>
      <c r="H362" s="65" t="s">
        <v>2459</v>
      </c>
      <c r="I362" s="205">
        <v>2700</v>
      </c>
      <c r="J362" s="114">
        <f t="shared" si="5"/>
        <v>2700</v>
      </c>
      <c r="K362" s="84">
        <f>VLOOKUP(L362,'İskonto Planı'!D:E,2,0)</f>
        <v>0</v>
      </c>
      <c r="L362" s="48" t="s">
        <v>3</v>
      </c>
      <c r="M362" s="172"/>
      <c r="N362" s="172"/>
    </row>
    <row r="363" spans="1:14" s="64" customFormat="1" ht="21.75" customHeight="1" x14ac:dyDescent="0.25">
      <c r="A363" s="181">
        <v>341</v>
      </c>
      <c r="B363" s="83" t="s">
        <v>397</v>
      </c>
      <c r="C363" s="96" t="s">
        <v>2073</v>
      </c>
      <c r="D363" s="87" t="s">
        <v>482</v>
      </c>
      <c r="E363" s="87" t="s">
        <v>2119</v>
      </c>
      <c r="F363" s="87" t="s">
        <v>2074</v>
      </c>
      <c r="G363" s="87" t="s">
        <v>2075</v>
      </c>
      <c r="H363" s="65" t="s">
        <v>2460</v>
      </c>
      <c r="I363" s="205">
        <v>2900</v>
      </c>
      <c r="J363" s="114">
        <f t="shared" si="5"/>
        <v>2900</v>
      </c>
      <c r="K363" s="84">
        <f>VLOOKUP(L363,'İskonto Planı'!D:E,2,0)</f>
        <v>0</v>
      </c>
      <c r="L363" s="48" t="s">
        <v>3</v>
      </c>
      <c r="M363" s="172"/>
      <c r="N363" s="172"/>
    </row>
    <row r="364" spans="1:14" s="64" customFormat="1" ht="21.75" customHeight="1" x14ac:dyDescent="0.25">
      <c r="A364" s="181">
        <v>342</v>
      </c>
      <c r="B364" s="83" t="s">
        <v>450</v>
      </c>
      <c r="C364" s="96" t="s">
        <v>2073</v>
      </c>
      <c r="D364" s="87" t="s">
        <v>482</v>
      </c>
      <c r="E364" s="87" t="s">
        <v>2119</v>
      </c>
      <c r="F364" s="87" t="s">
        <v>2076</v>
      </c>
      <c r="G364" s="87" t="s">
        <v>968</v>
      </c>
      <c r="H364" s="65" t="s">
        <v>2461</v>
      </c>
      <c r="I364" s="205">
        <v>3000</v>
      </c>
      <c r="J364" s="114">
        <f t="shared" si="5"/>
        <v>3000</v>
      </c>
      <c r="K364" s="84">
        <f>VLOOKUP(L364,'İskonto Planı'!D:E,2,0)</f>
        <v>0</v>
      </c>
      <c r="L364" s="48" t="s">
        <v>3</v>
      </c>
      <c r="M364" s="172"/>
      <c r="N364" s="172"/>
    </row>
    <row r="365" spans="1:14" s="64" customFormat="1" ht="21.75" customHeight="1" x14ac:dyDescent="0.25">
      <c r="A365" s="181">
        <v>343</v>
      </c>
      <c r="B365" s="83" t="s">
        <v>835</v>
      </c>
      <c r="C365" s="96" t="s">
        <v>2073</v>
      </c>
      <c r="D365" s="87" t="s">
        <v>482</v>
      </c>
      <c r="E365" s="87" t="s">
        <v>2119</v>
      </c>
      <c r="F365" s="87" t="s">
        <v>2076</v>
      </c>
      <c r="G365" s="87" t="s">
        <v>2075</v>
      </c>
      <c r="H365" s="65" t="s">
        <v>2462</v>
      </c>
      <c r="I365" s="205">
        <v>3550</v>
      </c>
      <c r="J365" s="114">
        <f t="shared" si="5"/>
        <v>3550</v>
      </c>
      <c r="K365" s="84">
        <f>VLOOKUP(L365,'İskonto Planı'!D:E,2,0)</f>
        <v>0</v>
      </c>
      <c r="L365" s="48" t="s">
        <v>3</v>
      </c>
      <c r="M365" s="172"/>
      <c r="N365" s="172"/>
    </row>
    <row r="366" spans="1:14" s="64" customFormat="1" ht="21.75" customHeight="1" x14ac:dyDescent="0.25">
      <c r="A366" s="181">
        <v>344</v>
      </c>
      <c r="B366" s="83" t="s">
        <v>311</v>
      </c>
      <c r="C366" s="96" t="s">
        <v>2073</v>
      </c>
      <c r="D366" s="87" t="s">
        <v>482</v>
      </c>
      <c r="E366" s="87" t="s">
        <v>2119</v>
      </c>
      <c r="F366" s="87" t="s">
        <v>2074</v>
      </c>
      <c r="G366" s="87" t="s">
        <v>968</v>
      </c>
      <c r="H366" s="65" t="s">
        <v>2463</v>
      </c>
      <c r="I366" s="205">
        <v>2700</v>
      </c>
      <c r="J366" s="114">
        <f t="shared" si="5"/>
        <v>2700</v>
      </c>
      <c r="K366" s="84">
        <f>VLOOKUP(L366,'İskonto Planı'!D:E,2,0)</f>
        <v>0</v>
      </c>
      <c r="L366" s="48" t="s">
        <v>3</v>
      </c>
      <c r="M366" s="172"/>
      <c r="N366" s="172"/>
    </row>
    <row r="367" spans="1:14" s="64" customFormat="1" ht="21.75" customHeight="1" x14ac:dyDescent="0.25">
      <c r="A367" s="181">
        <v>345</v>
      </c>
      <c r="B367" s="83" t="s">
        <v>398</v>
      </c>
      <c r="C367" s="96" t="s">
        <v>2073</v>
      </c>
      <c r="D367" s="87" t="s">
        <v>482</v>
      </c>
      <c r="E367" s="87" t="s">
        <v>2119</v>
      </c>
      <c r="F367" s="87" t="s">
        <v>2074</v>
      </c>
      <c r="G367" s="87" t="s">
        <v>2075</v>
      </c>
      <c r="H367" s="65" t="s">
        <v>2464</v>
      </c>
      <c r="I367" s="205">
        <v>2900</v>
      </c>
      <c r="J367" s="114">
        <f t="shared" si="5"/>
        <v>2900</v>
      </c>
      <c r="K367" s="84">
        <f>VLOOKUP(L367,'İskonto Planı'!D:E,2,0)</f>
        <v>0</v>
      </c>
      <c r="L367" s="48" t="s">
        <v>3</v>
      </c>
      <c r="M367" s="172"/>
      <c r="N367" s="172"/>
    </row>
    <row r="368" spans="1:14" s="64" customFormat="1" ht="21.75" customHeight="1" x14ac:dyDescent="0.25">
      <c r="A368" s="181">
        <v>346</v>
      </c>
      <c r="B368" s="83" t="s">
        <v>451</v>
      </c>
      <c r="C368" s="96" t="s">
        <v>2073</v>
      </c>
      <c r="D368" s="87" t="s">
        <v>482</v>
      </c>
      <c r="E368" s="87" t="s">
        <v>2119</v>
      </c>
      <c r="F368" s="87" t="s">
        <v>2076</v>
      </c>
      <c r="G368" s="87" t="s">
        <v>968</v>
      </c>
      <c r="H368" s="65" t="s">
        <v>2465</v>
      </c>
      <c r="I368" s="205">
        <v>3350</v>
      </c>
      <c r="J368" s="114">
        <f t="shared" si="5"/>
        <v>3350</v>
      </c>
      <c r="K368" s="84">
        <f>VLOOKUP(L368,'İskonto Planı'!D:E,2,0)</f>
        <v>0</v>
      </c>
      <c r="L368" s="48" t="s">
        <v>3</v>
      </c>
      <c r="M368" s="172"/>
      <c r="N368" s="172"/>
    </row>
    <row r="369" spans="1:14" s="64" customFormat="1" ht="21.75" customHeight="1" x14ac:dyDescent="0.25">
      <c r="A369" s="181">
        <v>347</v>
      </c>
      <c r="B369" s="83" t="s">
        <v>836</v>
      </c>
      <c r="C369" s="96" t="s">
        <v>2073</v>
      </c>
      <c r="D369" s="87" t="s">
        <v>482</v>
      </c>
      <c r="E369" s="87" t="s">
        <v>2119</v>
      </c>
      <c r="F369" s="87" t="s">
        <v>2076</v>
      </c>
      <c r="G369" s="87" t="s">
        <v>2075</v>
      </c>
      <c r="H369" s="65" t="s">
        <v>2466</v>
      </c>
      <c r="I369" s="205">
        <v>3550</v>
      </c>
      <c r="J369" s="114">
        <f t="shared" si="5"/>
        <v>3550</v>
      </c>
      <c r="K369" s="84">
        <f>VLOOKUP(L369,'İskonto Planı'!D:E,2,0)</f>
        <v>0</v>
      </c>
      <c r="L369" s="48" t="s">
        <v>3</v>
      </c>
      <c r="M369" s="172"/>
      <c r="N369" s="172"/>
    </row>
    <row r="370" spans="1:14" s="64" customFormat="1" ht="21.75" customHeight="1" x14ac:dyDescent="0.25">
      <c r="A370" s="181">
        <v>348</v>
      </c>
      <c r="B370" s="83" t="s">
        <v>312</v>
      </c>
      <c r="C370" s="96" t="s">
        <v>2073</v>
      </c>
      <c r="D370" s="87" t="s">
        <v>482</v>
      </c>
      <c r="E370" s="87" t="s">
        <v>2119</v>
      </c>
      <c r="F370" s="87" t="s">
        <v>2074</v>
      </c>
      <c r="G370" s="87" t="s">
        <v>968</v>
      </c>
      <c r="H370" s="65" t="s">
        <v>2467</v>
      </c>
      <c r="I370" s="205">
        <v>2750</v>
      </c>
      <c r="J370" s="114">
        <f t="shared" si="5"/>
        <v>2750</v>
      </c>
      <c r="K370" s="84">
        <f>VLOOKUP(L370,'İskonto Planı'!D:E,2,0)</f>
        <v>0</v>
      </c>
      <c r="L370" s="48" t="s">
        <v>3</v>
      </c>
      <c r="M370" s="172"/>
      <c r="N370" s="172"/>
    </row>
    <row r="371" spans="1:14" s="64" customFormat="1" ht="21.75" customHeight="1" x14ac:dyDescent="0.25">
      <c r="A371" s="181">
        <v>349</v>
      </c>
      <c r="B371" s="83" t="s">
        <v>399</v>
      </c>
      <c r="C371" s="96" t="s">
        <v>2073</v>
      </c>
      <c r="D371" s="87" t="s">
        <v>482</v>
      </c>
      <c r="E371" s="87" t="s">
        <v>2119</v>
      </c>
      <c r="F371" s="87" t="s">
        <v>2074</v>
      </c>
      <c r="G371" s="87" t="s">
        <v>2075</v>
      </c>
      <c r="H371" s="65" t="s">
        <v>2468</v>
      </c>
      <c r="I371" s="205">
        <v>2950</v>
      </c>
      <c r="J371" s="114">
        <f t="shared" si="5"/>
        <v>2950</v>
      </c>
      <c r="K371" s="84">
        <f>VLOOKUP(L371,'İskonto Planı'!D:E,2,0)</f>
        <v>0</v>
      </c>
      <c r="L371" s="48" t="s">
        <v>3</v>
      </c>
      <c r="M371" s="172"/>
      <c r="N371" s="172"/>
    </row>
    <row r="372" spans="1:14" s="64" customFormat="1" ht="21.75" customHeight="1" x14ac:dyDescent="0.25">
      <c r="A372" s="181">
        <v>350</v>
      </c>
      <c r="B372" s="83" t="s">
        <v>452</v>
      </c>
      <c r="C372" s="96" t="s">
        <v>2073</v>
      </c>
      <c r="D372" s="87" t="s">
        <v>482</v>
      </c>
      <c r="E372" s="87" t="s">
        <v>2119</v>
      </c>
      <c r="F372" s="87" t="s">
        <v>2076</v>
      </c>
      <c r="G372" s="87" t="s">
        <v>968</v>
      </c>
      <c r="H372" s="202" t="s">
        <v>2469</v>
      </c>
      <c r="I372" s="205">
        <v>3350</v>
      </c>
      <c r="J372" s="114">
        <f t="shared" si="5"/>
        <v>3350</v>
      </c>
      <c r="K372" s="84">
        <f>VLOOKUP(L372,'İskonto Planı'!D:E,2,0)</f>
        <v>0</v>
      </c>
      <c r="L372" s="48" t="s">
        <v>3</v>
      </c>
      <c r="M372" s="172"/>
      <c r="N372" s="172"/>
    </row>
    <row r="373" spans="1:14" s="64" customFormat="1" ht="21.75" customHeight="1" x14ac:dyDescent="0.25">
      <c r="A373" s="181">
        <v>351</v>
      </c>
      <c r="B373" s="83" t="s">
        <v>837</v>
      </c>
      <c r="C373" s="96" t="s">
        <v>2073</v>
      </c>
      <c r="D373" s="87" t="s">
        <v>482</v>
      </c>
      <c r="E373" s="87" t="s">
        <v>2119</v>
      </c>
      <c r="F373" s="87" t="s">
        <v>2076</v>
      </c>
      <c r="G373" s="87" t="s">
        <v>2075</v>
      </c>
      <c r="H373" s="202" t="s">
        <v>2470</v>
      </c>
      <c r="I373" s="205">
        <v>3600</v>
      </c>
      <c r="J373" s="114">
        <f t="shared" si="5"/>
        <v>3600</v>
      </c>
      <c r="K373" s="84">
        <f>VLOOKUP(L373,'İskonto Planı'!D:E,2,0)</f>
        <v>0</v>
      </c>
      <c r="L373" s="48" t="s">
        <v>3</v>
      </c>
      <c r="M373" s="172"/>
      <c r="N373" s="172"/>
    </row>
    <row r="374" spans="1:14" s="64" customFormat="1" ht="21.75" customHeight="1" x14ac:dyDescent="0.25">
      <c r="A374" s="181">
        <v>352</v>
      </c>
      <c r="B374" s="83" t="s">
        <v>343</v>
      </c>
      <c r="C374" s="96" t="s">
        <v>2073</v>
      </c>
      <c r="D374" s="87" t="s">
        <v>482</v>
      </c>
      <c r="E374" s="87" t="s">
        <v>2119</v>
      </c>
      <c r="F374" s="87" t="s">
        <v>2074</v>
      </c>
      <c r="G374" s="87" t="s">
        <v>2075</v>
      </c>
      <c r="H374" s="202" t="s">
        <v>2471</v>
      </c>
      <c r="I374" s="205">
        <v>2600</v>
      </c>
      <c r="J374" s="114">
        <f t="shared" si="5"/>
        <v>2600</v>
      </c>
      <c r="K374" s="84">
        <f>VLOOKUP(L374,'İskonto Planı'!D:E,2,0)</f>
        <v>0</v>
      </c>
      <c r="L374" s="48" t="s">
        <v>3</v>
      </c>
      <c r="M374" s="172"/>
      <c r="N374" s="172"/>
    </row>
    <row r="375" spans="1:14" s="64" customFormat="1" ht="21.75" customHeight="1" x14ac:dyDescent="0.25">
      <c r="A375" s="181">
        <v>353</v>
      </c>
      <c r="B375" s="83" t="s">
        <v>449</v>
      </c>
      <c r="C375" s="96" t="s">
        <v>2073</v>
      </c>
      <c r="D375" s="87" t="s">
        <v>482</v>
      </c>
      <c r="E375" s="87" t="s">
        <v>2119</v>
      </c>
      <c r="F375" s="87" t="s">
        <v>2076</v>
      </c>
      <c r="G375" s="87" t="s">
        <v>968</v>
      </c>
      <c r="H375" s="65" t="s">
        <v>2472</v>
      </c>
      <c r="I375" s="205">
        <v>3400</v>
      </c>
      <c r="J375" s="114">
        <f t="shared" si="5"/>
        <v>3400</v>
      </c>
      <c r="K375" s="84">
        <f>VLOOKUP(L375,'İskonto Planı'!D:E,2,0)</f>
        <v>0</v>
      </c>
      <c r="L375" s="48" t="s">
        <v>3</v>
      </c>
      <c r="M375" s="172"/>
      <c r="N375" s="172"/>
    </row>
    <row r="376" spans="1:14" s="64" customFormat="1" ht="21.75" customHeight="1" x14ac:dyDescent="0.25">
      <c r="A376" s="181">
        <v>354</v>
      </c>
      <c r="B376" s="83" t="s">
        <v>834</v>
      </c>
      <c r="C376" s="96" t="s">
        <v>2073</v>
      </c>
      <c r="D376" s="87" t="s">
        <v>482</v>
      </c>
      <c r="E376" s="87" t="s">
        <v>2119</v>
      </c>
      <c r="F376" s="87" t="s">
        <v>2076</v>
      </c>
      <c r="G376" s="87" t="s">
        <v>2075</v>
      </c>
      <c r="H376" s="202" t="s">
        <v>2473</v>
      </c>
      <c r="I376" s="205">
        <v>3250</v>
      </c>
      <c r="J376" s="114">
        <f t="shared" si="5"/>
        <v>3250</v>
      </c>
      <c r="K376" s="84">
        <f>VLOOKUP(L376,'İskonto Planı'!D:E,2,0)</f>
        <v>0</v>
      </c>
      <c r="L376" s="48" t="s">
        <v>3</v>
      </c>
      <c r="M376" s="172"/>
      <c r="N376" s="172"/>
    </row>
    <row r="377" spans="1:14" s="64" customFormat="1" ht="21.75" customHeight="1" x14ac:dyDescent="0.25">
      <c r="A377" s="181">
        <v>355</v>
      </c>
      <c r="B377" s="83" t="s">
        <v>313</v>
      </c>
      <c r="C377" s="96" t="s">
        <v>2073</v>
      </c>
      <c r="D377" s="87" t="s">
        <v>2120</v>
      </c>
      <c r="E377" s="87" t="s">
        <v>1899</v>
      </c>
      <c r="F377" s="87" t="s">
        <v>2074</v>
      </c>
      <c r="G377" s="87" t="s">
        <v>968</v>
      </c>
      <c r="H377" s="202" t="s">
        <v>2474</v>
      </c>
      <c r="I377" s="205">
        <v>2250</v>
      </c>
      <c r="J377" s="114">
        <f t="shared" si="5"/>
        <v>2250</v>
      </c>
      <c r="K377" s="84">
        <f>VLOOKUP(L377,'İskonto Planı'!D:E,2,0)</f>
        <v>0</v>
      </c>
      <c r="L377" s="48" t="s">
        <v>3</v>
      </c>
      <c r="M377" s="172"/>
      <c r="N377" s="172"/>
    </row>
    <row r="378" spans="1:14" s="64" customFormat="1" ht="21.75" customHeight="1" x14ac:dyDescent="0.25">
      <c r="A378" s="181">
        <v>356</v>
      </c>
      <c r="B378" s="83" t="s">
        <v>345</v>
      </c>
      <c r="C378" s="96" t="s">
        <v>2073</v>
      </c>
      <c r="D378" s="87" t="s">
        <v>2120</v>
      </c>
      <c r="E378" s="87" t="s">
        <v>1899</v>
      </c>
      <c r="F378" s="87" t="s">
        <v>2074</v>
      </c>
      <c r="G378" s="87" t="s">
        <v>2075</v>
      </c>
      <c r="H378" s="202" t="s">
        <v>2475</v>
      </c>
      <c r="I378" s="205">
        <v>2450</v>
      </c>
      <c r="J378" s="114">
        <f t="shared" si="5"/>
        <v>2450</v>
      </c>
      <c r="K378" s="84">
        <f>VLOOKUP(L378,'İskonto Planı'!D:E,2,0)</f>
        <v>0</v>
      </c>
      <c r="L378" s="48" t="s">
        <v>3</v>
      </c>
      <c r="M378" s="172"/>
      <c r="N378" s="172"/>
    </row>
    <row r="379" spans="1:14" s="64" customFormat="1" ht="21.75" customHeight="1" x14ac:dyDescent="0.25">
      <c r="A379" s="181">
        <v>357</v>
      </c>
      <c r="B379" s="83" t="s">
        <v>453</v>
      </c>
      <c r="C379" s="96" t="s">
        <v>2073</v>
      </c>
      <c r="D379" s="87" t="s">
        <v>2120</v>
      </c>
      <c r="E379" s="87" t="s">
        <v>1899</v>
      </c>
      <c r="F379" s="87" t="s">
        <v>2076</v>
      </c>
      <c r="G379" s="87" t="s">
        <v>968</v>
      </c>
      <c r="H379" s="65" t="s">
        <v>2476</v>
      </c>
      <c r="I379" s="205">
        <v>2850</v>
      </c>
      <c r="J379" s="114">
        <f t="shared" si="5"/>
        <v>2850</v>
      </c>
      <c r="K379" s="84">
        <f>VLOOKUP(L379,'İskonto Planı'!D:E,2,0)</f>
        <v>0</v>
      </c>
      <c r="L379" s="48" t="s">
        <v>3</v>
      </c>
      <c r="M379" s="172"/>
      <c r="N379" s="172"/>
    </row>
    <row r="380" spans="1:14" s="64" customFormat="1" ht="21.75" customHeight="1" x14ac:dyDescent="0.25">
      <c r="A380" s="181">
        <v>358</v>
      </c>
      <c r="B380" s="83" t="s">
        <v>838</v>
      </c>
      <c r="C380" s="96" t="s">
        <v>2073</v>
      </c>
      <c r="D380" s="87" t="s">
        <v>2120</v>
      </c>
      <c r="E380" s="87" t="s">
        <v>1899</v>
      </c>
      <c r="F380" s="87" t="s">
        <v>2076</v>
      </c>
      <c r="G380" s="87" t="s">
        <v>2075</v>
      </c>
      <c r="H380" s="65" t="s">
        <v>2477</v>
      </c>
      <c r="I380" s="205">
        <v>3050</v>
      </c>
      <c r="J380" s="114">
        <f t="shared" si="5"/>
        <v>3050</v>
      </c>
      <c r="K380" s="84">
        <f>VLOOKUP(L380,'İskonto Planı'!D:E,2,0)</f>
        <v>0</v>
      </c>
      <c r="L380" s="48" t="s">
        <v>3</v>
      </c>
      <c r="M380" s="172"/>
      <c r="N380" s="172"/>
    </row>
    <row r="381" spans="1:14" s="64" customFormat="1" ht="21.75" customHeight="1" x14ac:dyDescent="0.25">
      <c r="A381" s="181">
        <v>359</v>
      </c>
      <c r="B381" s="83" t="s">
        <v>143</v>
      </c>
      <c r="C381" s="96" t="s">
        <v>2073</v>
      </c>
      <c r="D381" s="87" t="s">
        <v>2077</v>
      </c>
      <c r="E381" s="87" t="s">
        <v>2121</v>
      </c>
      <c r="F381" s="87" t="s">
        <v>2074</v>
      </c>
      <c r="G381" s="87" t="s">
        <v>968</v>
      </c>
      <c r="H381" s="65" t="s">
        <v>2478</v>
      </c>
      <c r="I381" s="205">
        <v>1600</v>
      </c>
      <c r="J381" s="114">
        <f t="shared" si="5"/>
        <v>1600</v>
      </c>
      <c r="K381" s="84">
        <f>VLOOKUP(L381,'İskonto Planı'!D:E,2,0)</f>
        <v>0</v>
      </c>
      <c r="L381" s="48" t="s">
        <v>3</v>
      </c>
      <c r="M381" s="172"/>
      <c r="N381" s="172"/>
    </row>
    <row r="382" spans="1:14" s="64" customFormat="1" ht="21.75" customHeight="1" x14ac:dyDescent="0.25">
      <c r="A382" s="181">
        <v>360</v>
      </c>
      <c r="B382" s="83" t="s">
        <v>181</v>
      </c>
      <c r="C382" s="96" t="s">
        <v>2073</v>
      </c>
      <c r="D382" s="87" t="s">
        <v>2077</v>
      </c>
      <c r="E382" s="87" t="s">
        <v>2121</v>
      </c>
      <c r="F382" s="87" t="s">
        <v>2074</v>
      </c>
      <c r="G382" s="87" t="s">
        <v>2075</v>
      </c>
      <c r="H382" s="65" t="s">
        <v>2479</v>
      </c>
      <c r="I382" s="205">
        <v>1800</v>
      </c>
      <c r="J382" s="114">
        <f t="shared" si="5"/>
        <v>1800</v>
      </c>
      <c r="K382" s="84">
        <f>VLOOKUP(L382,'İskonto Planı'!D:E,2,0)</f>
        <v>0</v>
      </c>
      <c r="L382" s="48" t="s">
        <v>3</v>
      </c>
      <c r="M382" s="172"/>
      <c r="N382" s="172"/>
    </row>
    <row r="383" spans="1:14" s="64" customFormat="1" ht="21.75" customHeight="1" x14ac:dyDescent="0.25">
      <c r="A383" s="181">
        <v>361</v>
      </c>
      <c r="B383" s="83" t="s">
        <v>220</v>
      </c>
      <c r="C383" s="96" t="s">
        <v>2073</v>
      </c>
      <c r="D383" s="87" t="s">
        <v>2077</v>
      </c>
      <c r="E383" s="87" t="s">
        <v>2121</v>
      </c>
      <c r="F383" s="87" t="s">
        <v>2076</v>
      </c>
      <c r="G383" s="87" t="s">
        <v>968</v>
      </c>
      <c r="H383" s="65" t="s">
        <v>2480</v>
      </c>
      <c r="I383" s="205">
        <v>2250</v>
      </c>
      <c r="J383" s="114">
        <f t="shared" si="5"/>
        <v>2250</v>
      </c>
      <c r="K383" s="84">
        <f>VLOOKUP(L383,'İskonto Planı'!D:E,2,0)</f>
        <v>0</v>
      </c>
      <c r="L383" s="48" t="s">
        <v>3</v>
      </c>
      <c r="M383" s="172"/>
      <c r="N383" s="172"/>
    </row>
    <row r="384" spans="1:14" s="64" customFormat="1" ht="21.75" customHeight="1" x14ac:dyDescent="0.25">
      <c r="A384" s="181">
        <v>362</v>
      </c>
      <c r="B384" s="83" t="s">
        <v>259</v>
      </c>
      <c r="C384" s="96" t="s">
        <v>2073</v>
      </c>
      <c r="D384" s="87" t="s">
        <v>2077</v>
      </c>
      <c r="E384" s="87" t="s">
        <v>2121</v>
      </c>
      <c r="F384" s="87" t="s">
        <v>2076</v>
      </c>
      <c r="G384" s="87" t="s">
        <v>2075</v>
      </c>
      <c r="H384" s="65" t="s">
        <v>2481</v>
      </c>
      <c r="I384" s="205">
        <v>2450</v>
      </c>
      <c r="J384" s="114">
        <f t="shared" si="5"/>
        <v>2450</v>
      </c>
      <c r="K384" s="84">
        <f>VLOOKUP(L384,'İskonto Planı'!D:E,2,0)</f>
        <v>0</v>
      </c>
      <c r="L384" s="48" t="s">
        <v>3</v>
      </c>
      <c r="M384" s="172"/>
      <c r="N384" s="172"/>
    </row>
    <row r="385" spans="1:14" s="64" customFormat="1" ht="21.75" customHeight="1" x14ac:dyDescent="0.25">
      <c r="A385" s="181">
        <v>363</v>
      </c>
      <c r="B385" s="83" t="s">
        <v>314</v>
      </c>
      <c r="C385" s="96" t="s">
        <v>2073</v>
      </c>
      <c r="D385" s="87" t="s">
        <v>2083</v>
      </c>
      <c r="E385" s="87" t="s">
        <v>2122</v>
      </c>
      <c r="F385" s="87" t="s">
        <v>2074</v>
      </c>
      <c r="G385" s="87" t="s">
        <v>968</v>
      </c>
      <c r="H385" s="193" t="s">
        <v>2486</v>
      </c>
      <c r="I385" s="205">
        <v>2750</v>
      </c>
      <c r="J385" s="114">
        <f t="shared" si="5"/>
        <v>2750</v>
      </c>
      <c r="K385" s="84">
        <f>VLOOKUP(L385,'İskonto Planı'!D:E,2,0)</f>
        <v>0</v>
      </c>
      <c r="L385" s="48" t="s">
        <v>3</v>
      </c>
      <c r="M385" s="172"/>
      <c r="N385" s="172"/>
    </row>
    <row r="386" spans="1:14" s="64" customFormat="1" ht="21.75" customHeight="1" x14ac:dyDescent="0.2">
      <c r="A386" s="181">
        <v>364</v>
      </c>
      <c r="B386" s="95" t="s">
        <v>2936</v>
      </c>
      <c r="C386" s="96" t="s">
        <v>2073</v>
      </c>
      <c r="D386" s="96" t="s">
        <v>2083</v>
      </c>
      <c r="E386" s="209" t="s">
        <v>2122</v>
      </c>
      <c r="F386" s="96" t="s">
        <v>2074</v>
      </c>
      <c r="G386" s="96" t="s">
        <v>968</v>
      </c>
      <c r="H386" s="97" t="s">
        <v>2937</v>
      </c>
      <c r="I386" s="205">
        <v>3050</v>
      </c>
      <c r="J386" s="115">
        <f t="shared" si="5"/>
        <v>3050</v>
      </c>
      <c r="K386" s="84">
        <f>VLOOKUP(L386,'İskonto Planı'!D:E,2,0)</f>
        <v>0</v>
      </c>
      <c r="L386" s="48" t="s">
        <v>3</v>
      </c>
      <c r="M386" s="172"/>
      <c r="N386" s="172"/>
    </row>
    <row r="387" spans="1:14" s="64" customFormat="1" ht="21.75" customHeight="1" x14ac:dyDescent="0.2">
      <c r="A387" s="181">
        <v>365</v>
      </c>
      <c r="B387" s="95" t="s">
        <v>2938</v>
      </c>
      <c r="C387" s="96" t="s">
        <v>2073</v>
      </c>
      <c r="D387" s="96" t="s">
        <v>2083</v>
      </c>
      <c r="E387" s="209" t="s">
        <v>2122</v>
      </c>
      <c r="F387" s="96" t="s">
        <v>2074</v>
      </c>
      <c r="G387" s="96" t="s">
        <v>2075</v>
      </c>
      <c r="H387" s="97" t="s">
        <v>2939</v>
      </c>
      <c r="I387" s="205">
        <v>3300</v>
      </c>
      <c r="J387" s="115">
        <f t="shared" si="5"/>
        <v>3300</v>
      </c>
      <c r="K387" s="84">
        <f>VLOOKUP(L387,'İskonto Planı'!D:E,2,0)</f>
        <v>0</v>
      </c>
      <c r="L387" s="48" t="s">
        <v>3</v>
      </c>
      <c r="M387" s="172"/>
      <c r="N387" s="172"/>
    </row>
    <row r="388" spans="1:14" s="64" customFormat="1" ht="21.75" customHeight="1" x14ac:dyDescent="0.2">
      <c r="A388" s="181">
        <v>366</v>
      </c>
      <c r="B388" s="95" t="s">
        <v>2940</v>
      </c>
      <c r="C388" s="96" t="s">
        <v>2073</v>
      </c>
      <c r="D388" s="96" t="s">
        <v>2083</v>
      </c>
      <c r="E388" s="209" t="s">
        <v>2122</v>
      </c>
      <c r="F388" s="96" t="s">
        <v>2076</v>
      </c>
      <c r="G388" s="96" t="s">
        <v>968</v>
      </c>
      <c r="H388" s="97" t="s">
        <v>2941</v>
      </c>
      <c r="I388" s="205">
        <v>3700</v>
      </c>
      <c r="J388" s="115">
        <f t="shared" si="5"/>
        <v>3700</v>
      </c>
      <c r="K388" s="84">
        <f>VLOOKUP(L388,'İskonto Planı'!D:E,2,0)</f>
        <v>0</v>
      </c>
      <c r="L388" s="48" t="s">
        <v>3</v>
      </c>
      <c r="M388" s="172"/>
      <c r="N388" s="172"/>
    </row>
    <row r="389" spans="1:14" s="64" customFormat="1" ht="21.75" customHeight="1" x14ac:dyDescent="0.2">
      <c r="A389" s="181">
        <v>367</v>
      </c>
      <c r="B389" s="95" t="s">
        <v>2942</v>
      </c>
      <c r="C389" s="96" t="s">
        <v>2073</v>
      </c>
      <c r="D389" s="96" t="s">
        <v>2083</v>
      </c>
      <c r="E389" s="209" t="s">
        <v>2122</v>
      </c>
      <c r="F389" s="96" t="s">
        <v>2076</v>
      </c>
      <c r="G389" s="96" t="s">
        <v>2075</v>
      </c>
      <c r="H389" s="97" t="s">
        <v>2943</v>
      </c>
      <c r="I389" s="205">
        <v>3900</v>
      </c>
      <c r="J389" s="115">
        <f t="shared" si="5"/>
        <v>3900</v>
      </c>
      <c r="K389" s="84">
        <f>VLOOKUP(L389,'İskonto Planı'!D:E,2,0)</f>
        <v>0</v>
      </c>
      <c r="L389" s="48" t="s">
        <v>3</v>
      </c>
      <c r="M389" s="172"/>
      <c r="N389" s="172"/>
    </row>
    <row r="390" spans="1:14" s="64" customFormat="1" ht="21.75" customHeight="1" x14ac:dyDescent="0.25">
      <c r="A390" s="181">
        <v>368</v>
      </c>
      <c r="B390" s="83" t="s">
        <v>358</v>
      </c>
      <c r="C390" s="96" t="s">
        <v>2073</v>
      </c>
      <c r="D390" s="87" t="s">
        <v>2083</v>
      </c>
      <c r="E390" s="87" t="s">
        <v>2122</v>
      </c>
      <c r="F390" s="87" t="s">
        <v>2074</v>
      </c>
      <c r="G390" s="87" t="s">
        <v>2075</v>
      </c>
      <c r="H390" s="193" t="s">
        <v>2487</v>
      </c>
      <c r="I390" s="205">
        <v>2950</v>
      </c>
      <c r="J390" s="114">
        <f t="shared" si="5"/>
        <v>2950</v>
      </c>
      <c r="K390" s="84">
        <f>VLOOKUP(L390,'İskonto Planı'!D:E,2,0)</f>
        <v>0</v>
      </c>
      <c r="L390" s="48" t="s">
        <v>3</v>
      </c>
      <c r="M390" s="172"/>
      <c r="N390" s="172"/>
    </row>
    <row r="391" spans="1:14" s="64" customFormat="1" ht="21.75" customHeight="1" x14ac:dyDescent="0.25">
      <c r="A391" s="181">
        <v>369</v>
      </c>
      <c r="B391" s="83" t="s">
        <v>454</v>
      </c>
      <c r="C391" s="96" t="s">
        <v>2073</v>
      </c>
      <c r="D391" s="87" t="s">
        <v>2083</v>
      </c>
      <c r="E391" s="87" t="s">
        <v>2122</v>
      </c>
      <c r="F391" s="87" t="s">
        <v>2076</v>
      </c>
      <c r="G391" s="87" t="s">
        <v>968</v>
      </c>
      <c r="H391" s="193" t="s">
        <v>2488</v>
      </c>
      <c r="I391" s="205">
        <v>3400</v>
      </c>
      <c r="J391" s="114">
        <f t="shared" si="5"/>
        <v>3400</v>
      </c>
      <c r="K391" s="84">
        <f>VLOOKUP(L391,'İskonto Planı'!D:E,2,0)</f>
        <v>0</v>
      </c>
      <c r="L391" s="48" t="s">
        <v>3</v>
      </c>
      <c r="M391" s="172"/>
      <c r="N391" s="172"/>
    </row>
    <row r="392" spans="1:14" s="64" customFormat="1" ht="21.75" customHeight="1" x14ac:dyDescent="0.25">
      <c r="A392" s="181">
        <v>370</v>
      </c>
      <c r="B392" s="83" t="s">
        <v>839</v>
      </c>
      <c r="C392" s="96" t="s">
        <v>2073</v>
      </c>
      <c r="D392" s="87" t="s">
        <v>2083</v>
      </c>
      <c r="E392" s="87" t="s">
        <v>2122</v>
      </c>
      <c r="F392" s="87" t="s">
        <v>2076</v>
      </c>
      <c r="G392" s="87" t="s">
        <v>2075</v>
      </c>
      <c r="H392" s="193" t="s">
        <v>2489</v>
      </c>
      <c r="I392" s="205">
        <v>3600</v>
      </c>
      <c r="J392" s="114">
        <f t="shared" si="5"/>
        <v>3600</v>
      </c>
      <c r="K392" s="84">
        <f>VLOOKUP(L392,'İskonto Planı'!D:E,2,0)</f>
        <v>0</v>
      </c>
      <c r="L392" s="48" t="s">
        <v>3</v>
      </c>
      <c r="M392" s="172"/>
      <c r="N392" s="172"/>
    </row>
    <row r="393" spans="1:14" s="64" customFormat="1" ht="21.75" customHeight="1" x14ac:dyDescent="0.25">
      <c r="A393" s="181">
        <v>371</v>
      </c>
      <c r="B393" s="83" t="s">
        <v>144</v>
      </c>
      <c r="C393" s="96" t="s">
        <v>2073</v>
      </c>
      <c r="D393" s="87" t="s">
        <v>2077</v>
      </c>
      <c r="E393" s="87" t="s">
        <v>2122</v>
      </c>
      <c r="F393" s="87" t="s">
        <v>2074</v>
      </c>
      <c r="G393" s="87" t="s">
        <v>968</v>
      </c>
      <c r="H393" s="193" t="s">
        <v>2482</v>
      </c>
      <c r="I393" s="205">
        <v>1600</v>
      </c>
      <c r="J393" s="114">
        <f t="shared" si="5"/>
        <v>1600</v>
      </c>
      <c r="K393" s="84">
        <f>VLOOKUP(L393,'İskonto Planı'!D:E,2,0)</f>
        <v>0</v>
      </c>
      <c r="L393" s="48" t="s">
        <v>3</v>
      </c>
      <c r="M393" s="172"/>
      <c r="N393" s="172"/>
    </row>
    <row r="394" spans="1:14" s="64" customFormat="1" ht="21.75" customHeight="1" x14ac:dyDescent="0.25">
      <c r="A394" s="181">
        <v>372</v>
      </c>
      <c r="B394" s="83" t="s">
        <v>182</v>
      </c>
      <c r="C394" s="96" t="s">
        <v>2073</v>
      </c>
      <c r="D394" s="87" t="s">
        <v>2077</v>
      </c>
      <c r="E394" s="87" t="s">
        <v>2122</v>
      </c>
      <c r="F394" s="87" t="s">
        <v>2074</v>
      </c>
      <c r="G394" s="87" t="s">
        <v>2075</v>
      </c>
      <c r="H394" s="193" t="s">
        <v>2483</v>
      </c>
      <c r="I394" s="205">
        <v>1800</v>
      </c>
      <c r="J394" s="114">
        <f t="shared" si="5"/>
        <v>1800</v>
      </c>
      <c r="K394" s="84">
        <f>VLOOKUP(L394,'İskonto Planı'!D:E,2,0)</f>
        <v>0</v>
      </c>
      <c r="L394" s="48" t="s">
        <v>3</v>
      </c>
      <c r="M394" s="172"/>
      <c r="N394" s="172"/>
    </row>
    <row r="395" spans="1:14" s="64" customFormat="1" ht="21.75" customHeight="1" x14ac:dyDescent="0.25">
      <c r="A395" s="181">
        <v>373</v>
      </c>
      <c r="B395" s="83" t="s">
        <v>221</v>
      </c>
      <c r="C395" s="96" t="s">
        <v>2073</v>
      </c>
      <c r="D395" s="87" t="s">
        <v>2077</v>
      </c>
      <c r="E395" s="87" t="s">
        <v>2122</v>
      </c>
      <c r="F395" s="87" t="s">
        <v>2076</v>
      </c>
      <c r="G395" s="87" t="s">
        <v>968</v>
      </c>
      <c r="H395" s="193" t="s">
        <v>2484</v>
      </c>
      <c r="I395" s="205">
        <v>2250</v>
      </c>
      <c r="J395" s="114">
        <f t="shared" si="5"/>
        <v>2250</v>
      </c>
      <c r="K395" s="84">
        <f>VLOOKUP(L395,'İskonto Planı'!D:E,2,0)</f>
        <v>0</v>
      </c>
      <c r="L395" s="48" t="s">
        <v>3</v>
      </c>
      <c r="M395" s="172"/>
      <c r="N395" s="172"/>
    </row>
    <row r="396" spans="1:14" s="64" customFormat="1" ht="21.75" customHeight="1" x14ac:dyDescent="0.25">
      <c r="A396" s="181">
        <v>374</v>
      </c>
      <c r="B396" s="83" t="s">
        <v>260</v>
      </c>
      <c r="C396" s="96" t="s">
        <v>2073</v>
      </c>
      <c r="D396" s="87" t="s">
        <v>2077</v>
      </c>
      <c r="E396" s="87" t="s">
        <v>2122</v>
      </c>
      <c r="F396" s="87" t="s">
        <v>2076</v>
      </c>
      <c r="G396" s="87" t="s">
        <v>2075</v>
      </c>
      <c r="H396" s="193" t="s">
        <v>2485</v>
      </c>
      <c r="I396" s="205">
        <v>2450</v>
      </c>
      <c r="J396" s="114">
        <f t="shared" si="5"/>
        <v>2450</v>
      </c>
      <c r="K396" s="84">
        <f>VLOOKUP(L396,'İskonto Planı'!D:E,2,0)</f>
        <v>0</v>
      </c>
      <c r="L396" s="48" t="s">
        <v>3</v>
      </c>
      <c r="M396" s="172"/>
      <c r="N396" s="172"/>
    </row>
    <row r="397" spans="1:14" s="64" customFormat="1" ht="21.75" customHeight="1" x14ac:dyDescent="0.25">
      <c r="A397" s="181">
        <v>375</v>
      </c>
      <c r="B397" s="83" t="s">
        <v>315</v>
      </c>
      <c r="C397" s="96" t="s">
        <v>2073</v>
      </c>
      <c r="D397" s="87" t="s">
        <v>2083</v>
      </c>
      <c r="E397" s="87" t="s">
        <v>2123</v>
      </c>
      <c r="F397" s="87" t="s">
        <v>2074</v>
      </c>
      <c r="G397" s="87" t="s">
        <v>968</v>
      </c>
      <c r="H397" s="65" t="s">
        <v>2490</v>
      </c>
      <c r="I397" s="205">
        <v>3050</v>
      </c>
      <c r="J397" s="114">
        <f t="shared" si="5"/>
        <v>3050</v>
      </c>
      <c r="K397" s="84">
        <f>VLOOKUP(L397,'İskonto Planı'!D:E,2,0)</f>
        <v>0</v>
      </c>
      <c r="L397" s="48" t="s">
        <v>3</v>
      </c>
      <c r="M397" s="172"/>
      <c r="N397" s="172"/>
    </row>
    <row r="398" spans="1:14" s="64" customFormat="1" ht="21.75" customHeight="1" x14ac:dyDescent="0.25">
      <c r="A398" s="181">
        <v>376</v>
      </c>
      <c r="B398" s="83" t="s">
        <v>359</v>
      </c>
      <c r="C398" s="96" t="s">
        <v>2073</v>
      </c>
      <c r="D398" s="87" t="s">
        <v>2083</v>
      </c>
      <c r="E398" s="87" t="s">
        <v>2123</v>
      </c>
      <c r="F398" s="87" t="s">
        <v>2074</v>
      </c>
      <c r="G398" s="87" t="s">
        <v>2075</v>
      </c>
      <c r="H398" s="65" t="s">
        <v>2491</v>
      </c>
      <c r="I398" s="205">
        <v>3300</v>
      </c>
      <c r="J398" s="114">
        <f t="shared" si="5"/>
        <v>3300</v>
      </c>
      <c r="K398" s="84">
        <f>VLOOKUP(L398,'İskonto Planı'!D:E,2,0)</f>
        <v>0</v>
      </c>
      <c r="L398" s="48" t="s">
        <v>3</v>
      </c>
      <c r="M398" s="172"/>
      <c r="N398" s="172"/>
    </row>
    <row r="399" spans="1:14" s="64" customFormat="1" ht="21.75" customHeight="1" x14ac:dyDescent="0.25">
      <c r="A399" s="181">
        <v>377</v>
      </c>
      <c r="B399" s="83" t="s">
        <v>455</v>
      </c>
      <c r="C399" s="96" t="s">
        <v>2073</v>
      </c>
      <c r="D399" s="87" t="s">
        <v>2083</v>
      </c>
      <c r="E399" s="87" t="s">
        <v>2123</v>
      </c>
      <c r="F399" s="87" t="s">
        <v>2076</v>
      </c>
      <c r="G399" s="87" t="s">
        <v>968</v>
      </c>
      <c r="H399" s="65" t="s">
        <v>2492</v>
      </c>
      <c r="I399" s="205">
        <v>3700</v>
      </c>
      <c r="J399" s="114">
        <f t="shared" si="5"/>
        <v>3700</v>
      </c>
      <c r="K399" s="84">
        <f>VLOOKUP(L399,'İskonto Planı'!D:E,2,0)</f>
        <v>0</v>
      </c>
      <c r="L399" s="48" t="s">
        <v>3</v>
      </c>
      <c r="M399" s="172"/>
      <c r="N399" s="172"/>
    </row>
    <row r="400" spans="1:14" s="64" customFormat="1" ht="21.75" customHeight="1" x14ac:dyDescent="0.25">
      <c r="A400" s="181">
        <v>378</v>
      </c>
      <c r="B400" s="83" t="s">
        <v>840</v>
      </c>
      <c r="C400" s="96" t="s">
        <v>2073</v>
      </c>
      <c r="D400" s="87" t="s">
        <v>2083</v>
      </c>
      <c r="E400" s="87" t="s">
        <v>2123</v>
      </c>
      <c r="F400" s="87" t="s">
        <v>2076</v>
      </c>
      <c r="G400" s="87" t="s">
        <v>2075</v>
      </c>
      <c r="H400" s="65" t="s">
        <v>2493</v>
      </c>
      <c r="I400" s="205">
        <v>3900</v>
      </c>
      <c r="J400" s="114">
        <f t="shared" si="5"/>
        <v>3900</v>
      </c>
      <c r="K400" s="84">
        <f>VLOOKUP(L400,'İskonto Planı'!D:E,2,0)</f>
        <v>0</v>
      </c>
      <c r="L400" s="48" t="s">
        <v>3</v>
      </c>
      <c r="M400" s="172"/>
      <c r="N400" s="172"/>
    </row>
    <row r="401" spans="1:14" s="64" customFormat="1" ht="21.75" customHeight="1" x14ac:dyDescent="0.25">
      <c r="A401" s="181">
        <v>379</v>
      </c>
      <c r="B401" s="83" t="s">
        <v>316</v>
      </c>
      <c r="C401" s="96" t="s">
        <v>2073</v>
      </c>
      <c r="D401" s="87" t="s">
        <v>2083</v>
      </c>
      <c r="E401" s="87" t="s">
        <v>2124</v>
      </c>
      <c r="F401" s="87" t="s">
        <v>2074</v>
      </c>
      <c r="G401" s="87" t="s">
        <v>968</v>
      </c>
      <c r="H401" s="65" t="s">
        <v>2494</v>
      </c>
      <c r="I401" s="205">
        <v>3050</v>
      </c>
      <c r="J401" s="114">
        <f t="shared" si="5"/>
        <v>3050</v>
      </c>
      <c r="K401" s="84">
        <f>VLOOKUP(L401,'İskonto Planı'!D:E,2,0)</f>
        <v>0</v>
      </c>
      <c r="L401" s="48" t="s">
        <v>3</v>
      </c>
      <c r="M401" s="172"/>
      <c r="N401" s="172"/>
    </row>
    <row r="402" spans="1:14" s="64" customFormat="1" ht="21.75" customHeight="1" x14ac:dyDescent="0.25">
      <c r="A402" s="181">
        <v>380</v>
      </c>
      <c r="B402" s="83" t="s">
        <v>360</v>
      </c>
      <c r="C402" s="96" t="s">
        <v>2073</v>
      </c>
      <c r="D402" s="87" t="s">
        <v>2083</v>
      </c>
      <c r="E402" s="87" t="s">
        <v>2124</v>
      </c>
      <c r="F402" s="87" t="s">
        <v>2074</v>
      </c>
      <c r="G402" s="87" t="s">
        <v>2075</v>
      </c>
      <c r="H402" s="65" t="s">
        <v>2495</v>
      </c>
      <c r="I402" s="205">
        <v>3300</v>
      </c>
      <c r="J402" s="114">
        <f t="shared" si="5"/>
        <v>3300</v>
      </c>
      <c r="K402" s="84">
        <f>VLOOKUP(L402,'İskonto Planı'!D:E,2,0)</f>
        <v>0</v>
      </c>
      <c r="L402" s="48" t="s">
        <v>3</v>
      </c>
      <c r="M402" s="172"/>
      <c r="N402" s="172"/>
    </row>
    <row r="403" spans="1:14" s="64" customFormat="1" ht="21.75" customHeight="1" x14ac:dyDescent="0.25">
      <c r="A403" s="181">
        <v>381</v>
      </c>
      <c r="B403" s="83" t="s">
        <v>456</v>
      </c>
      <c r="C403" s="96" t="s">
        <v>2073</v>
      </c>
      <c r="D403" s="87" t="s">
        <v>2083</v>
      </c>
      <c r="E403" s="87" t="s">
        <v>2124</v>
      </c>
      <c r="F403" s="87" t="s">
        <v>2076</v>
      </c>
      <c r="G403" s="87" t="s">
        <v>968</v>
      </c>
      <c r="H403" s="65" t="s">
        <v>2496</v>
      </c>
      <c r="I403" s="205">
        <v>3700</v>
      </c>
      <c r="J403" s="114">
        <f t="shared" si="5"/>
        <v>3700</v>
      </c>
      <c r="K403" s="84">
        <f>VLOOKUP(L403,'İskonto Planı'!D:E,2,0)</f>
        <v>0</v>
      </c>
      <c r="L403" s="48" t="s">
        <v>3</v>
      </c>
      <c r="M403" s="172"/>
      <c r="N403" s="172"/>
    </row>
    <row r="404" spans="1:14" s="64" customFormat="1" ht="21.75" customHeight="1" x14ac:dyDescent="0.25">
      <c r="A404" s="181">
        <v>382</v>
      </c>
      <c r="B404" s="83" t="s">
        <v>841</v>
      </c>
      <c r="C404" s="96" t="s">
        <v>2073</v>
      </c>
      <c r="D404" s="87" t="s">
        <v>2083</v>
      </c>
      <c r="E404" s="87" t="s">
        <v>2124</v>
      </c>
      <c r="F404" s="87" t="s">
        <v>2076</v>
      </c>
      <c r="G404" s="87" t="s">
        <v>2075</v>
      </c>
      <c r="H404" s="65" t="s">
        <v>2497</v>
      </c>
      <c r="I404" s="205">
        <v>3900</v>
      </c>
      <c r="J404" s="114">
        <f t="shared" si="5"/>
        <v>3900</v>
      </c>
      <c r="K404" s="84">
        <f>VLOOKUP(L404,'İskonto Planı'!D:E,2,0)</f>
        <v>0</v>
      </c>
      <c r="L404" s="48" t="s">
        <v>3</v>
      </c>
      <c r="M404" s="172"/>
      <c r="N404" s="172"/>
    </row>
    <row r="405" spans="1:14" s="64" customFormat="1" ht="21.75" customHeight="1" x14ac:dyDescent="0.25">
      <c r="A405" s="181">
        <v>383</v>
      </c>
      <c r="B405" s="83" t="s">
        <v>145</v>
      </c>
      <c r="C405" s="96" t="s">
        <v>2073</v>
      </c>
      <c r="D405" s="87" t="s">
        <v>2077</v>
      </c>
      <c r="E405" s="87" t="s">
        <v>2125</v>
      </c>
      <c r="F405" s="87" t="s">
        <v>2074</v>
      </c>
      <c r="G405" s="87" t="s">
        <v>968</v>
      </c>
      <c r="H405" s="65" t="s">
        <v>2498</v>
      </c>
      <c r="I405" s="205">
        <v>1600</v>
      </c>
      <c r="J405" s="114">
        <f t="shared" si="5"/>
        <v>1600</v>
      </c>
      <c r="K405" s="84">
        <f>VLOOKUP(L405,'İskonto Planı'!D:E,2,0)</f>
        <v>0</v>
      </c>
      <c r="L405" s="48" t="s">
        <v>3</v>
      </c>
      <c r="M405" s="172"/>
      <c r="N405" s="172"/>
    </row>
    <row r="406" spans="1:14" s="64" customFormat="1" ht="21.75" customHeight="1" x14ac:dyDescent="0.25">
      <c r="A406" s="181">
        <v>384</v>
      </c>
      <c r="B406" s="83" t="s">
        <v>183</v>
      </c>
      <c r="C406" s="96" t="s">
        <v>2073</v>
      </c>
      <c r="D406" s="87" t="s">
        <v>2077</v>
      </c>
      <c r="E406" s="87" t="s">
        <v>2125</v>
      </c>
      <c r="F406" s="87" t="s">
        <v>2074</v>
      </c>
      <c r="G406" s="87" t="s">
        <v>2075</v>
      </c>
      <c r="H406" s="65" t="s">
        <v>2499</v>
      </c>
      <c r="I406" s="205">
        <v>1800</v>
      </c>
      <c r="J406" s="114">
        <f t="shared" si="5"/>
        <v>1800</v>
      </c>
      <c r="K406" s="84">
        <f>VLOOKUP(L406,'İskonto Planı'!D:E,2,0)</f>
        <v>0</v>
      </c>
      <c r="L406" s="48" t="s">
        <v>3</v>
      </c>
      <c r="M406" s="172"/>
      <c r="N406" s="172"/>
    </row>
    <row r="407" spans="1:14" s="64" customFormat="1" ht="21.75" customHeight="1" x14ac:dyDescent="0.25">
      <c r="A407" s="181">
        <v>385</v>
      </c>
      <c r="B407" s="83" t="s">
        <v>222</v>
      </c>
      <c r="C407" s="96" t="s">
        <v>2073</v>
      </c>
      <c r="D407" s="87" t="s">
        <v>2077</v>
      </c>
      <c r="E407" s="87" t="s">
        <v>2125</v>
      </c>
      <c r="F407" s="87" t="s">
        <v>2076</v>
      </c>
      <c r="G407" s="87" t="s">
        <v>968</v>
      </c>
      <c r="H407" s="65" t="s">
        <v>2500</v>
      </c>
      <c r="I407" s="205">
        <v>2250</v>
      </c>
      <c r="J407" s="114">
        <f t="shared" ref="J407:J470" si="6">+I407*(1-K407)</f>
        <v>2250</v>
      </c>
      <c r="K407" s="84">
        <f>VLOOKUP(L407,'İskonto Planı'!D:E,2,0)</f>
        <v>0</v>
      </c>
      <c r="L407" s="48" t="s">
        <v>3</v>
      </c>
      <c r="M407" s="172"/>
      <c r="N407" s="172"/>
    </row>
    <row r="408" spans="1:14" s="64" customFormat="1" ht="21.75" customHeight="1" x14ac:dyDescent="0.25">
      <c r="A408" s="181">
        <v>386</v>
      </c>
      <c r="B408" s="83" t="s">
        <v>261</v>
      </c>
      <c r="C408" s="96" t="s">
        <v>2073</v>
      </c>
      <c r="D408" s="87" t="s">
        <v>2077</v>
      </c>
      <c r="E408" s="87" t="s">
        <v>2125</v>
      </c>
      <c r="F408" s="87" t="s">
        <v>2076</v>
      </c>
      <c r="G408" s="87" t="s">
        <v>2075</v>
      </c>
      <c r="H408" s="65" t="s">
        <v>2501</v>
      </c>
      <c r="I408" s="205">
        <v>2450</v>
      </c>
      <c r="J408" s="114">
        <f t="shared" si="6"/>
        <v>2450</v>
      </c>
      <c r="K408" s="84">
        <f>VLOOKUP(L408,'İskonto Planı'!D:E,2,0)</f>
        <v>0</v>
      </c>
      <c r="L408" s="48" t="s">
        <v>3</v>
      </c>
      <c r="M408" s="172"/>
      <c r="N408" s="172"/>
    </row>
    <row r="409" spans="1:14" s="64" customFormat="1" ht="21.75" customHeight="1" x14ac:dyDescent="0.25">
      <c r="A409" s="181">
        <v>387</v>
      </c>
      <c r="B409" s="83" t="s">
        <v>146</v>
      </c>
      <c r="C409" s="96" t="s">
        <v>2073</v>
      </c>
      <c r="D409" s="87" t="s">
        <v>2077</v>
      </c>
      <c r="E409" s="87" t="s">
        <v>2126</v>
      </c>
      <c r="F409" s="87" t="s">
        <v>2074</v>
      </c>
      <c r="G409" s="87" t="s">
        <v>968</v>
      </c>
      <c r="H409" s="65" t="s">
        <v>2502</v>
      </c>
      <c r="I409" s="205">
        <v>1600</v>
      </c>
      <c r="J409" s="114">
        <f t="shared" si="6"/>
        <v>1600</v>
      </c>
      <c r="K409" s="84">
        <f>VLOOKUP(L409,'İskonto Planı'!D:E,2,0)</f>
        <v>0</v>
      </c>
      <c r="L409" s="48" t="s">
        <v>3</v>
      </c>
      <c r="M409" s="172"/>
      <c r="N409" s="172"/>
    </row>
    <row r="410" spans="1:14" s="64" customFormat="1" ht="21.75" customHeight="1" x14ac:dyDescent="0.25">
      <c r="A410" s="181">
        <v>388</v>
      </c>
      <c r="B410" s="83" t="s">
        <v>184</v>
      </c>
      <c r="C410" s="96" t="s">
        <v>2073</v>
      </c>
      <c r="D410" s="87" t="s">
        <v>2077</v>
      </c>
      <c r="E410" s="87" t="s">
        <v>2126</v>
      </c>
      <c r="F410" s="87" t="s">
        <v>2074</v>
      </c>
      <c r="G410" s="87" t="s">
        <v>2075</v>
      </c>
      <c r="H410" s="65" t="s">
        <v>2503</v>
      </c>
      <c r="I410" s="205">
        <v>1800</v>
      </c>
      <c r="J410" s="114">
        <f t="shared" si="6"/>
        <v>1800</v>
      </c>
      <c r="K410" s="84">
        <f>VLOOKUP(L410,'İskonto Planı'!D:E,2,0)</f>
        <v>0</v>
      </c>
      <c r="L410" s="48" t="s">
        <v>3</v>
      </c>
      <c r="M410" s="172"/>
      <c r="N410" s="172"/>
    </row>
    <row r="411" spans="1:14" s="64" customFormat="1" ht="21.75" customHeight="1" x14ac:dyDescent="0.25">
      <c r="A411" s="181">
        <v>389</v>
      </c>
      <c r="B411" s="83" t="s">
        <v>223</v>
      </c>
      <c r="C411" s="96" t="s">
        <v>2073</v>
      </c>
      <c r="D411" s="87" t="s">
        <v>2077</v>
      </c>
      <c r="E411" s="87" t="s">
        <v>2126</v>
      </c>
      <c r="F411" s="87" t="s">
        <v>2076</v>
      </c>
      <c r="G411" s="87" t="s">
        <v>968</v>
      </c>
      <c r="H411" s="65" t="s">
        <v>2504</v>
      </c>
      <c r="I411" s="205">
        <v>2250</v>
      </c>
      <c r="J411" s="114">
        <f t="shared" si="6"/>
        <v>2250</v>
      </c>
      <c r="K411" s="84">
        <f>VLOOKUP(L411,'İskonto Planı'!D:E,2,0)</f>
        <v>0</v>
      </c>
      <c r="L411" s="48" t="s">
        <v>3</v>
      </c>
      <c r="M411" s="172"/>
      <c r="N411" s="172"/>
    </row>
    <row r="412" spans="1:14" s="64" customFormat="1" ht="21.75" customHeight="1" x14ac:dyDescent="0.25">
      <c r="A412" s="181">
        <v>390</v>
      </c>
      <c r="B412" s="83" t="s">
        <v>262</v>
      </c>
      <c r="C412" s="96" t="s">
        <v>2073</v>
      </c>
      <c r="D412" s="87" t="s">
        <v>2077</v>
      </c>
      <c r="E412" s="87" t="s">
        <v>2126</v>
      </c>
      <c r="F412" s="87" t="s">
        <v>2076</v>
      </c>
      <c r="G412" s="87" t="s">
        <v>2075</v>
      </c>
      <c r="H412" s="65" t="s">
        <v>2505</v>
      </c>
      <c r="I412" s="205">
        <v>2450</v>
      </c>
      <c r="J412" s="114">
        <f t="shared" si="6"/>
        <v>2450</v>
      </c>
      <c r="K412" s="84">
        <f>VLOOKUP(L412,'İskonto Planı'!D:E,2,0)</f>
        <v>0</v>
      </c>
      <c r="L412" s="48" t="s">
        <v>3</v>
      </c>
      <c r="M412" s="172"/>
      <c r="N412" s="172"/>
    </row>
    <row r="413" spans="1:14" s="64" customFormat="1" ht="21.75" customHeight="1" x14ac:dyDescent="0.25">
      <c r="A413" s="181">
        <v>391</v>
      </c>
      <c r="B413" s="83" t="s">
        <v>317</v>
      </c>
      <c r="C413" s="96" t="s">
        <v>2073</v>
      </c>
      <c r="D413" s="87" t="s">
        <v>2083</v>
      </c>
      <c r="E413" s="87" t="s">
        <v>2127</v>
      </c>
      <c r="F413" s="87" t="s">
        <v>2074</v>
      </c>
      <c r="G413" s="87" t="s">
        <v>968</v>
      </c>
      <c r="H413" s="65" t="s">
        <v>2506</v>
      </c>
      <c r="I413" s="205">
        <v>3050</v>
      </c>
      <c r="J413" s="114">
        <f t="shared" si="6"/>
        <v>3050</v>
      </c>
      <c r="K413" s="84">
        <f>VLOOKUP(L413,'İskonto Planı'!D:E,2,0)</f>
        <v>0</v>
      </c>
      <c r="L413" s="48" t="s">
        <v>3</v>
      </c>
      <c r="M413" s="172"/>
      <c r="N413" s="172"/>
    </row>
    <row r="414" spans="1:14" s="64" customFormat="1" ht="21.75" customHeight="1" x14ac:dyDescent="0.25">
      <c r="A414" s="181">
        <v>392</v>
      </c>
      <c r="B414" s="83" t="s">
        <v>318</v>
      </c>
      <c r="C414" s="96" t="s">
        <v>2073</v>
      </c>
      <c r="D414" s="87" t="s">
        <v>2083</v>
      </c>
      <c r="E414" s="87" t="s">
        <v>2127</v>
      </c>
      <c r="F414" s="87" t="s">
        <v>2074</v>
      </c>
      <c r="G414" s="87" t="s">
        <v>968</v>
      </c>
      <c r="H414" s="65" t="s">
        <v>2507</v>
      </c>
      <c r="I414" s="205">
        <v>3050</v>
      </c>
      <c r="J414" s="114">
        <f t="shared" si="6"/>
        <v>3050</v>
      </c>
      <c r="K414" s="84">
        <f>VLOOKUP(L414,'İskonto Planı'!D:E,2,0)</f>
        <v>0</v>
      </c>
      <c r="L414" s="48" t="s">
        <v>3</v>
      </c>
      <c r="M414" s="172"/>
      <c r="N414" s="172"/>
    </row>
    <row r="415" spans="1:14" s="64" customFormat="1" ht="21.75" customHeight="1" x14ac:dyDescent="0.25">
      <c r="A415" s="181">
        <v>393</v>
      </c>
      <c r="B415" s="83" t="s">
        <v>400</v>
      </c>
      <c r="C415" s="96" t="s">
        <v>2073</v>
      </c>
      <c r="D415" s="87" t="s">
        <v>2083</v>
      </c>
      <c r="E415" s="87" t="s">
        <v>2127</v>
      </c>
      <c r="F415" s="87" t="s">
        <v>2074</v>
      </c>
      <c r="G415" s="87" t="s">
        <v>2075</v>
      </c>
      <c r="H415" s="65" t="s">
        <v>2508</v>
      </c>
      <c r="I415" s="205">
        <v>3300</v>
      </c>
      <c r="J415" s="114">
        <f t="shared" si="6"/>
        <v>3300</v>
      </c>
      <c r="K415" s="84">
        <f>VLOOKUP(L415,'İskonto Planı'!D:E,2,0)</f>
        <v>0</v>
      </c>
      <c r="L415" s="48" t="s">
        <v>3</v>
      </c>
      <c r="M415" s="172"/>
      <c r="N415" s="172"/>
    </row>
    <row r="416" spans="1:14" s="64" customFormat="1" ht="21.75" customHeight="1" x14ac:dyDescent="0.25">
      <c r="A416" s="181">
        <v>394</v>
      </c>
      <c r="B416" s="83" t="s">
        <v>458</v>
      </c>
      <c r="C416" s="96" t="s">
        <v>2073</v>
      </c>
      <c r="D416" s="87" t="s">
        <v>2083</v>
      </c>
      <c r="E416" s="87" t="s">
        <v>2127</v>
      </c>
      <c r="F416" s="87" t="s">
        <v>2076</v>
      </c>
      <c r="G416" s="87" t="s">
        <v>968</v>
      </c>
      <c r="H416" s="65" t="s">
        <v>2509</v>
      </c>
      <c r="I416" s="205">
        <v>3700</v>
      </c>
      <c r="J416" s="114">
        <f t="shared" si="6"/>
        <v>3700</v>
      </c>
      <c r="K416" s="84">
        <f>VLOOKUP(L416,'İskonto Planı'!D:E,2,0)</f>
        <v>0</v>
      </c>
      <c r="L416" s="48" t="s">
        <v>3</v>
      </c>
      <c r="M416" s="172"/>
      <c r="N416" s="172"/>
    </row>
    <row r="417" spans="1:14" s="64" customFormat="1" ht="21.75" customHeight="1" x14ac:dyDescent="0.25">
      <c r="A417" s="181">
        <v>395</v>
      </c>
      <c r="B417" s="83" t="s">
        <v>843</v>
      </c>
      <c r="C417" s="96" t="s">
        <v>2073</v>
      </c>
      <c r="D417" s="87" t="s">
        <v>2083</v>
      </c>
      <c r="E417" s="87" t="s">
        <v>2127</v>
      </c>
      <c r="F417" s="87" t="s">
        <v>2076</v>
      </c>
      <c r="G417" s="87" t="s">
        <v>2075</v>
      </c>
      <c r="H417" s="65" t="s">
        <v>2510</v>
      </c>
      <c r="I417" s="205">
        <v>3900</v>
      </c>
      <c r="J417" s="114">
        <f t="shared" si="6"/>
        <v>3900</v>
      </c>
      <c r="K417" s="84">
        <f>VLOOKUP(L417,'İskonto Planı'!D:E,2,0)</f>
        <v>0</v>
      </c>
      <c r="L417" s="48" t="s">
        <v>3</v>
      </c>
      <c r="M417" s="172"/>
      <c r="N417" s="172"/>
    </row>
    <row r="418" spans="1:14" s="64" customFormat="1" ht="21.75" customHeight="1" x14ac:dyDescent="0.25">
      <c r="A418" s="181">
        <v>396</v>
      </c>
      <c r="B418" s="83" t="s">
        <v>361</v>
      </c>
      <c r="C418" s="96" t="s">
        <v>2073</v>
      </c>
      <c r="D418" s="87" t="s">
        <v>2083</v>
      </c>
      <c r="E418" s="87" t="s">
        <v>2127</v>
      </c>
      <c r="F418" s="87" t="s">
        <v>2074</v>
      </c>
      <c r="G418" s="87" t="s">
        <v>2075</v>
      </c>
      <c r="H418" s="65" t="s">
        <v>2511</v>
      </c>
      <c r="I418" s="205">
        <v>3300</v>
      </c>
      <c r="J418" s="114">
        <f t="shared" si="6"/>
        <v>3300</v>
      </c>
      <c r="K418" s="84">
        <f>VLOOKUP(L418,'İskonto Planı'!D:E,2,0)</f>
        <v>0</v>
      </c>
      <c r="L418" s="48" t="s">
        <v>3</v>
      </c>
      <c r="M418" s="172"/>
      <c r="N418" s="172"/>
    </row>
    <row r="419" spans="1:14" s="64" customFormat="1" ht="21.75" customHeight="1" x14ac:dyDescent="0.25">
      <c r="A419" s="181">
        <v>397</v>
      </c>
      <c r="B419" s="83" t="s">
        <v>457</v>
      </c>
      <c r="C419" s="96" t="s">
        <v>2073</v>
      </c>
      <c r="D419" s="87" t="s">
        <v>2083</v>
      </c>
      <c r="E419" s="87" t="s">
        <v>2127</v>
      </c>
      <c r="F419" s="87" t="s">
        <v>2076</v>
      </c>
      <c r="G419" s="87" t="s">
        <v>968</v>
      </c>
      <c r="H419" s="65" t="s">
        <v>2512</v>
      </c>
      <c r="I419" s="205">
        <v>3700</v>
      </c>
      <c r="J419" s="114">
        <f t="shared" si="6"/>
        <v>3700</v>
      </c>
      <c r="K419" s="84">
        <f>VLOOKUP(L419,'İskonto Planı'!D:E,2,0)</f>
        <v>0</v>
      </c>
      <c r="L419" s="48" t="s">
        <v>3</v>
      </c>
      <c r="M419" s="172"/>
      <c r="N419" s="172"/>
    </row>
    <row r="420" spans="1:14" s="64" customFormat="1" ht="21.75" customHeight="1" x14ac:dyDescent="0.25">
      <c r="A420" s="181">
        <v>398</v>
      </c>
      <c r="B420" s="83" t="s">
        <v>842</v>
      </c>
      <c r="C420" s="96" t="s">
        <v>2073</v>
      </c>
      <c r="D420" s="87" t="s">
        <v>2083</v>
      </c>
      <c r="E420" s="87" t="s">
        <v>2127</v>
      </c>
      <c r="F420" s="87" t="s">
        <v>2076</v>
      </c>
      <c r="G420" s="87" t="s">
        <v>2075</v>
      </c>
      <c r="H420" s="65" t="s">
        <v>2513</v>
      </c>
      <c r="I420" s="205">
        <v>3900</v>
      </c>
      <c r="J420" s="114">
        <f t="shared" si="6"/>
        <v>3900</v>
      </c>
      <c r="K420" s="84">
        <f>VLOOKUP(L420,'İskonto Planı'!D:E,2,0)</f>
        <v>0</v>
      </c>
      <c r="L420" s="48" t="s">
        <v>3</v>
      </c>
      <c r="M420" s="172"/>
      <c r="N420" s="172"/>
    </row>
    <row r="421" spans="1:14" s="64" customFormat="1" ht="21.75" customHeight="1" x14ac:dyDescent="0.25">
      <c r="A421" s="181">
        <v>399</v>
      </c>
      <c r="B421" s="83" t="s">
        <v>319</v>
      </c>
      <c r="C421" s="96" t="s">
        <v>2073</v>
      </c>
      <c r="D421" s="87" t="s">
        <v>483</v>
      </c>
      <c r="E421" s="87" t="s">
        <v>485</v>
      </c>
      <c r="F421" s="87" t="s">
        <v>2074</v>
      </c>
      <c r="G421" s="87" t="s">
        <v>968</v>
      </c>
      <c r="H421" s="65" t="s">
        <v>2514</v>
      </c>
      <c r="I421" s="205">
        <v>4750</v>
      </c>
      <c r="J421" s="114">
        <f t="shared" si="6"/>
        <v>4750</v>
      </c>
      <c r="K421" s="84">
        <f>VLOOKUP(L421,'İskonto Planı'!D:E,2,0)</f>
        <v>0</v>
      </c>
      <c r="L421" s="48" t="s">
        <v>3</v>
      </c>
      <c r="M421" s="172"/>
      <c r="N421" s="172"/>
    </row>
    <row r="422" spans="1:14" s="64" customFormat="1" ht="21.75" customHeight="1" x14ac:dyDescent="0.25">
      <c r="A422" s="181">
        <v>400</v>
      </c>
      <c r="B422" s="83" t="s">
        <v>320</v>
      </c>
      <c r="C422" s="96" t="s">
        <v>2073</v>
      </c>
      <c r="D422" s="87" t="s">
        <v>483</v>
      </c>
      <c r="E422" s="87" t="s">
        <v>485</v>
      </c>
      <c r="F422" s="87" t="s">
        <v>2074</v>
      </c>
      <c r="G422" s="87" t="s">
        <v>968</v>
      </c>
      <c r="H422" s="65" t="s">
        <v>2515</v>
      </c>
      <c r="I422" s="205">
        <v>3900</v>
      </c>
      <c r="J422" s="114">
        <f t="shared" si="6"/>
        <v>3900</v>
      </c>
      <c r="K422" s="84">
        <f>VLOOKUP(L422,'İskonto Planı'!D:E,2,0)</f>
        <v>0</v>
      </c>
      <c r="L422" s="48" t="s">
        <v>3</v>
      </c>
      <c r="M422" s="172"/>
      <c r="N422" s="172"/>
    </row>
    <row r="423" spans="1:14" s="64" customFormat="1" ht="21.75" customHeight="1" x14ac:dyDescent="0.25">
      <c r="A423" s="181">
        <v>401</v>
      </c>
      <c r="B423" s="83" t="s">
        <v>401</v>
      </c>
      <c r="C423" s="96" t="s">
        <v>2073</v>
      </c>
      <c r="D423" s="87" t="s">
        <v>483</v>
      </c>
      <c r="E423" s="87" t="s">
        <v>485</v>
      </c>
      <c r="F423" s="87" t="s">
        <v>2074</v>
      </c>
      <c r="G423" s="87" t="s">
        <v>2075</v>
      </c>
      <c r="H423" s="65" t="s">
        <v>2516</v>
      </c>
      <c r="I423" s="205">
        <v>4100</v>
      </c>
      <c r="J423" s="114">
        <f t="shared" si="6"/>
        <v>4100</v>
      </c>
      <c r="K423" s="84">
        <f>VLOOKUP(L423,'İskonto Planı'!D:E,2,0)</f>
        <v>0</v>
      </c>
      <c r="L423" s="48" t="s">
        <v>3</v>
      </c>
      <c r="M423" s="172"/>
      <c r="N423" s="172"/>
    </row>
    <row r="424" spans="1:14" s="64" customFormat="1" ht="21.75" customHeight="1" x14ac:dyDescent="0.25">
      <c r="A424" s="181">
        <v>402</v>
      </c>
      <c r="B424" s="83" t="s">
        <v>460</v>
      </c>
      <c r="C424" s="96" t="s">
        <v>2073</v>
      </c>
      <c r="D424" s="87" t="s">
        <v>483</v>
      </c>
      <c r="E424" s="87" t="s">
        <v>485</v>
      </c>
      <c r="F424" s="87" t="s">
        <v>2076</v>
      </c>
      <c r="G424" s="87" t="s">
        <v>968</v>
      </c>
      <c r="H424" s="65" t="s">
        <v>2517</v>
      </c>
      <c r="I424" s="205">
        <v>4550</v>
      </c>
      <c r="J424" s="114">
        <f t="shared" si="6"/>
        <v>4550</v>
      </c>
      <c r="K424" s="84">
        <f>VLOOKUP(L424,'İskonto Planı'!D:E,2,0)</f>
        <v>0</v>
      </c>
      <c r="L424" s="48" t="s">
        <v>3</v>
      </c>
      <c r="M424" s="172"/>
      <c r="N424" s="172"/>
    </row>
    <row r="425" spans="1:14" s="64" customFormat="1" ht="21.75" customHeight="1" x14ac:dyDescent="0.25">
      <c r="A425" s="181">
        <v>403</v>
      </c>
      <c r="B425" s="83" t="s">
        <v>845</v>
      </c>
      <c r="C425" s="96" t="s">
        <v>2073</v>
      </c>
      <c r="D425" s="87" t="s">
        <v>483</v>
      </c>
      <c r="E425" s="87" t="s">
        <v>485</v>
      </c>
      <c r="F425" s="87" t="s">
        <v>2076</v>
      </c>
      <c r="G425" s="87" t="s">
        <v>2075</v>
      </c>
      <c r="H425" s="65" t="s">
        <v>2518</v>
      </c>
      <c r="I425" s="205">
        <v>4750</v>
      </c>
      <c r="J425" s="114">
        <f t="shared" si="6"/>
        <v>4750</v>
      </c>
      <c r="K425" s="84">
        <f>VLOOKUP(L425,'İskonto Planı'!D:E,2,0)</f>
        <v>0</v>
      </c>
      <c r="L425" s="48" t="s">
        <v>3</v>
      </c>
      <c r="M425" s="172"/>
      <c r="N425" s="172"/>
    </row>
    <row r="426" spans="1:14" s="64" customFormat="1" ht="21.75" customHeight="1" x14ac:dyDescent="0.25">
      <c r="A426" s="181">
        <v>404</v>
      </c>
      <c r="B426" s="83" t="s">
        <v>348</v>
      </c>
      <c r="C426" s="96" t="s">
        <v>2073</v>
      </c>
      <c r="D426" s="87" t="s">
        <v>483</v>
      </c>
      <c r="E426" s="87" t="s">
        <v>485</v>
      </c>
      <c r="F426" s="87" t="s">
        <v>2074</v>
      </c>
      <c r="G426" s="87" t="s">
        <v>2075</v>
      </c>
      <c r="H426" s="65" t="s">
        <v>2519</v>
      </c>
      <c r="I426" s="205">
        <v>4950</v>
      </c>
      <c r="J426" s="114">
        <f t="shared" si="6"/>
        <v>4950</v>
      </c>
      <c r="K426" s="84">
        <f>VLOOKUP(L426,'İskonto Planı'!D:E,2,0)</f>
        <v>0</v>
      </c>
      <c r="L426" s="48" t="s">
        <v>3</v>
      </c>
      <c r="M426" s="172"/>
      <c r="N426" s="172"/>
    </row>
    <row r="427" spans="1:14" s="64" customFormat="1" ht="21.75" customHeight="1" x14ac:dyDescent="0.25">
      <c r="A427" s="181">
        <v>405</v>
      </c>
      <c r="B427" s="83" t="s">
        <v>459</v>
      </c>
      <c r="C427" s="96" t="s">
        <v>2073</v>
      </c>
      <c r="D427" s="87" t="s">
        <v>483</v>
      </c>
      <c r="E427" s="87" t="s">
        <v>485</v>
      </c>
      <c r="F427" s="87" t="s">
        <v>2076</v>
      </c>
      <c r="G427" s="87" t="s">
        <v>968</v>
      </c>
      <c r="H427" s="65" t="s">
        <v>2520</v>
      </c>
      <c r="I427" s="205">
        <v>5400</v>
      </c>
      <c r="J427" s="114">
        <f t="shared" si="6"/>
        <v>5400</v>
      </c>
      <c r="K427" s="84">
        <f>VLOOKUP(L427,'İskonto Planı'!D:E,2,0)</f>
        <v>0</v>
      </c>
      <c r="L427" s="48" t="s">
        <v>3</v>
      </c>
      <c r="M427" s="172"/>
      <c r="N427" s="172"/>
    </row>
    <row r="428" spans="1:14" s="64" customFormat="1" ht="21.75" customHeight="1" x14ac:dyDescent="0.25">
      <c r="A428" s="181">
        <v>406</v>
      </c>
      <c r="B428" s="83" t="s">
        <v>844</v>
      </c>
      <c r="C428" s="96" t="s">
        <v>2073</v>
      </c>
      <c r="D428" s="87" t="s">
        <v>483</v>
      </c>
      <c r="E428" s="87" t="s">
        <v>485</v>
      </c>
      <c r="F428" s="87" t="s">
        <v>2076</v>
      </c>
      <c r="G428" s="87" t="s">
        <v>2075</v>
      </c>
      <c r="H428" s="65" t="s">
        <v>2521</v>
      </c>
      <c r="I428" s="205">
        <v>5600</v>
      </c>
      <c r="J428" s="114">
        <f t="shared" si="6"/>
        <v>5600</v>
      </c>
      <c r="K428" s="84">
        <f>VLOOKUP(L428,'İskonto Planı'!D:E,2,0)</f>
        <v>0</v>
      </c>
      <c r="L428" s="48" t="s">
        <v>3</v>
      </c>
      <c r="M428" s="172"/>
      <c r="N428" s="172"/>
    </row>
    <row r="429" spans="1:14" s="64" customFormat="1" ht="21.75" customHeight="1" x14ac:dyDescent="0.25">
      <c r="A429" s="181">
        <v>407</v>
      </c>
      <c r="B429" s="83" t="s">
        <v>321</v>
      </c>
      <c r="C429" s="96" t="s">
        <v>2073</v>
      </c>
      <c r="D429" s="87" t="s">
        <v>2083</v>
      </c>
      <c r="E429" s="87" t="s">
        <v>2128</v>
      </c>
      <c r="F429" s="87" t="s">
        <v>2074</v>
      </c>
      <c r="G429" s="87" t="s">
        <v>968</v>
      </c>
      <c r="H429" s="65" t="s">
        <v>2522</v>
      </c>
      <c r="I429" s="205">
        <v>3050</v>
      </c>
      <c r="J429" s="114">
        <f t="shared" si="6"/>
        <v>3050</v>
      </c>
      <c r="K429" s="84">
        <f>VLOOKUP(L429,'İskonto Planı'!D:E,2,0)</f>
        <v>0</v>
      </c>
      <c r="L429" s="48" t="s">
        <v>3</v>
      </c>
      <c r="M429" s="172"/>
      <c r="N429" s="172"/>
    </row>
    <row r="430" spans="1:14" s="64" customFormat="1" ht="21.75" customHeight="1" x14ac:dyDescent="0.25">
      <c r="A430" s="181">
        <v>408</v>
      </c>
      <c r="B430" s="83" t="s">
        <v>322</v>
      </c>
      <c r="C430" s="96" t="s">
        <v>2073</v>
      </c>
      <c r="D430" s="87" t="s">
        <v>2083</v>
      </c>
      <c r="E430" s="87" t="s">
        <v>2128</v>
      </c>
      <c r="F430" s="87" t="s">
        <v>2074</v>
      </c>
      <c r="G430" s="87" t="s">
        <v>968</v>
      </c>
      <c r="H430" s="65" t="s">
        <v>2523</v>
      </c>
      <c r="I430" s="205">
        <v>3050</v>
      </c>
      <c r="J430" s="114">
        <f t="shared" si="6"/>
        <v>3050</v>
      </c>
      <c r="K430" s="84">
        <f>VLOOKUP(L430,'İskonto Planı'!D:E,2,0)</f>
        <v>0</v>
      </c>
      <c r="L430" s="48" t="s">
        <v>3</v>
      </c>
      <c r="M430" s="172"/>
      <c r="N430" s="172"/>
    </row>
    <row r="431" spans="1:14" s="64" customFormat="1" ht="21.75" customHeight="1" x14ac:dyDescent="0.25">
      <c r="A431" s="181">
        <v>409</v>
      </c>
      <c r="B431" s="83" t="s">
        <v>402</v>
      </c>
      <c r="C431" s="96" t="s">
        <v>2073</v>
      </c>
      <c r="D431" s="87" t="s">
        <v>2083</v>
      </c>
      <c r="E431" s="87" t="s">
        <v>2128</v>
      </c>
      <c r="F431" s="87" t="s">
        <v>2074</v>
      </c>
      <c r="G431" s="87" t="s">
        <v>2075</v>
      </c>
      <c r="H431" s="65" t="s">
        <v>2524</v>
      </c>
      <c r="I431" s="205">
        <v>3300</v>
      </c>
      <c r="J431" s="114">
        <f t="shared" si="6"/>
        <v>3300</v>
      </c>
      <c r="K431" s="84">
        <f>VLOOKUP(L431,'İskonto Planı'!D:E,2,0)</f>
        <v>0</v>
      </c>
      <c r="L431" s="48" t="s">
        <v>3</v>
      </c>
      <c r="M431" s="172"/>
      <c r="N431" s="172"/>
    </row>
    <row r="432" spans="1:14" s="64" customFormat="1" ht="21.75" customHeight="1" x14ac:dyDescent="0.25">
      <c r="A432" s="181">
        <v>410</v>
      </c>
      <c r="B432" s="83" t="s">
        <v>462</v>
      </c>
      <c r="C432" s="96" t="s">
        <v>2073</v>
      </c>
      <c r="D432" s="87" t="s">
        <v>2083</v>
      </c>
      <c r="E432" s="87" t="s">
        <v>2128</v>
      </c>
      <c r="F432" s="87" t="s">
        <v>2076</v>
      </c>
      <c r="G432" s="87" t="s">
        <v>968</v>
      </c>
      <c r="H432" s="65" t="s">
        <v>2525</v>
      </c>
      <c r="I432" s="205">
        <v>3700</v>
      </c>
      <c r="J432" s="114">
        <f t="shared" si="6"/>
        <v>3700</v>
      </c>
      <c r="K432" s="84">
        <f>VLOOKUP(L432,'İskonto Planı'!D:E,2,0)</f>
        <v>0</v>
      </c>
      <c r="L432" s="48" t="s">
        <v>3</v>
      </c>
      <c r="M432" s="172"/>
      <c r="N432" s="172"/>
    </row>
    <row r="433" spans="1:14" s="64" customFormat="1" ht="21.75" customHeight="1" x14ac:dyDescent="0.25">
      <c r="A433" s="181">
        <v>411</v>
      </c>
      <c r="B433" s="83" t="s">
        <v>847</v>
      </c>
      <c r="C433" s="96" t="s">
        <v>2073</v>
      </c>
      <c r="D433" s="87" t="s">
        <v>2083</v>
      </c>
      <c r="E433" s="87" t="s">
        <v>2128</v>
      </c>
      <c r="F433" s="87" t="s">
        <v>2076</v>
      </c>
      <c r="G433" s="87" t="s">
        <v>2075</v>
      </c>
      <c r="H433" s="65" t="s">
        <v>2526</v>
      </c>
      <c r="I433" s="205">
        <v>3900</v>
      </c>
      <c r="J433" s="114">
        <f t="shared" si="6"/>
        <v>3900</v>
      </c>
      <c r="K433" s="84">
        <f>VLOOKUP(L433,'İskonto Planı'!D:E,2,0)</f>
        <v>0</v>
      </c>
      <c r="L433" s="48" t="s">
        <v>3</v>
      </c>
      <c r="M433" s="172"/>
      <c r="N433" s="172"/>
    </row>
    <row r="434" spans="1:14" s="64" customFormat="1" ht="21.75" customHeight="1" x14ac:dyDescent="0.25">
      <c r="A434" s="181">
        <v>412</v>
      </c>
      <c r="B434" s="83" t="s">
        <v>362</v>
      </c>
      <c r="C434" s="96" t="s">
        <v>2073</v>
      </c>
      <c r="D434" s="87" t="s">
        <v>2083</v>
      </c>
      <c r="E434" s="87" t="s">
        <v>2128</v>
      </c>
      <c r="F434" s="87" t="s">
        <v>2074</v>
      </c>
      <c r="G434" s="87" t="s">
        <v>2075</v>
      </c>
      <c r="H434" s="65" t="s">
        <v>2527</v>
      </c>
      <c r="I434" s="205">
        <v>3300</v>
      </c>
      <c r="J434" s="114">
        <f t="shared" si="6"/>
        <v>3300</v>
      </c>
      <c r="K434" s="84">
        <f>VLOOKUP(L434,'İskonto Planı'!D:E,2,0)</f>
        <v>0</v>
      </c>
      <c r="L434" s="48" t="s">
        <v>3</v>
      </c>
      <c r="M434" s="172"/>
      <c r="N434" s="172"/>
    </row>
    <row r="435" spans="1:14" s="64" customFormat="1" ht="21.75" customHeight="1" x14ac:dyDescent="0.25">
      <c r="A435" s="181">
        <v>413</v>
      </c>
      <c r="B435" s="83" t="s">
        <v>461</v>
      </c>
      <c r="C435" s="96" t="s">
        <v>2073</v>
      </c>
      <c r="D435" s="87" t="s">
        <v>2083</v>
      </c>
      <c r="E435" s="87" t="s">
        <v>2128</v>
      </c>
      <c r="F435" s="87" t="s">
        <v>2076</v>
      </c>
      <c r="G435" s="87" t="s">
        <v>968</v>
      </c>
      <c r="H435" s="65" t="s">
        <v>2528</v>
      </c>
      <c r="I435" s="205">
        <v>3700</v>
      </c>
      <c r="J435" s="114">
        <f t="shared" si="6"/>
        <v>3700</v>
      </c>
      <c r="K435" s="84">
        <f>VLOOKUP(L435,'İskonto Planı'!D:E,2,0)</f>
        <v>0</v>
      </c>
      <c r="L435" s="48" t="s">
        <v>3</v>
      </c>
      <c r="M435" s="172"/>
      <c r="N435" s="172"/>
    </row>
    <row r="436" spans="1:14" s="64" customFormat="1" ht="21.75" customHeight="1" x14ac:dyDescent="0.25">
      <c r="A436" s="181">
        <v>414</v>
      </c>
      <c r="B436" s="83" t="s">
        <v>846</v>
      </c>
      <c r="C436" s="96" t="s">
        <v>2073</v>
      </c>
      <c r="D436" s="87" t="s">
        <v>2083</v>
      </c>
      <c r="E436" s="87" t="s">
        <v>2128</v>
      </c>
      <c r="F436" s="87" t="s">
        <v>2076</v>
      </c>
      <c r="G436" s="87" t="s">
        <v>2075</v>
      </c>
      <c r="H436" s="65" t="s">
        <v>2529</v>
      </c>
      <c r="I436" s="205">
        <v>3900</v>
      </c>
      <c r="J436" s="114">
        <f t="shared" si="6"/>
        <v>3900</v>
      </c>
      <c r="K436" s="84">
        <f>VLOOKUP(L436,'İskonto Planı'!D:E,2,0)</f>
        <v>0</v>
      </c>
      <c r="L436" s="48" t="s">
        <v>3</v>
      </c>
      <c r="M436" s="172"/>
      <c r="N436" s="172"/>
    </row>
    <row r="437" spans="1:14" s="64" customFormat="1" ht="21.75" customHeight="1" x14ac:dyDescent="0.25">
      <c r="A437" s="181">
        <v>415</v>
      </c>
      <c r="B437" s="83" t="s">
        <v>323</v>
      </c>
      <c r="C437" s="96" t="s">
        <v>2073</v>
      </c>
      <c r="D437" s="87" t="s">
        <v>2083</v>
      </c>
      <c r="E437" s="87" t="s">
        <v>2129</v>
      </c>
      <c r="F437" s="87" t="s">
        <v>2074</v>
      </c>
      <c r="G437" s="87" t="s">
        <v>968</v>
      </c>
      <c r="H437" s="65" t="s">
        <v>2530</v>
      </c>
      <c r="I437" s="205">
        <v>3600</v>
      </c>
      <c r="J437" s="114">
        <f t="shared" si="6"/>
        <v>3600</v>
      </c>
      <c r="K437" s="84">
        <f>VLOOKUP(L437,'İskonto Planı'!D:E,2,0)</f>
        <v>0</v>
      </c>
      <c r="L437" s="48" t="s">
        <v>3</v>
      </c>
      <c r="M437" s="172"/>
      <c r="N437" s="172"/>
    </row>
    <row r="438" spans="1:14" s="64" customFormat="1" ht="21.75" customHeight="1" x14ac:dyDescent="0.25">
      <c r="A438" s="181">
        <v>416</v>
      </c>
      <c r="B438" s="83" t="s">
        <v>403</v>
      </c>
      <c r="C438" s="96" t="s">
        <v>2073</v>
      </c>
      <c r="D438" s="87" t="s">
        <v>2083</v>
      </c>
      <c r="E438" s="87" t="s">
        <v>2129</v>
      </c>
      <c r="F438" s="87" t="s">
        <v>2074</v>
      </c>
      <c r="G438" s="87" t="s">
        <v>2075</v>
      </c>
      <c r="H438" s="65" t="s">
        <v>2531</v>
      </c>
      <c r="I438" s="205">
        <v>3800</v>
      </c>
      <c r="J438" s="114">
        <f t="shared" si="6"/>
        <v>3800</v>
      </c>
      <c r="K438" s="84">
        <f>VLOOKUP(L438,'İskonto Planı'!D:E,2,0)</f>
        <v>0</v>
      </c>
      <c r="L438" s="48" t="s">
        <v>3</v>
      </c>
      <c r="M438" s="172"/>
      <c r="N438" s="172"/>
    </row>
    <row r="439" spans="1:14" s="64" customFormat="1" ht="21.75" customHeight="1" x14ac:dyDescent="0.25">
      <c r="A439" s="181">
        <v>417</v>
      </c>
      <c r="B439" s="83" t="s">
        <v>463</v>
      </c>
      <c r="C439" s="96" t="s">
        <v>2073</v>
      </c>
      <c r="D439" s="87" t="s">
        <v>2083</v>
      </c>
      <c r="E439" s="87" t="s">
        <v>2129</v>
      </c>
      <c r="F439" s="87" t="s">
        <v>2076</v>
      </c>
      <c r="G439" s="87" t="s">
        <v>968</v>
      </c>
      <c r="H439" s="65" t="s">
        <v>2532</v>
      </c>
      <c r="I439" s="205">
        <v>4200</v>
      </c>
      <c r="J439" s="114">
        <f t="shared" si="6"/>
        <v>4200</v>
      </c>
      <c r="K439" s="84">
        <f>VLOOKUP(L439,'İskonto Planı'!D:E,2,0)</f>
        <v>0</v>
      </c>
      <c r="L439" s="48" t="s">
        <v>3</v>
      </c>
      <c r="M439" s="172"/>
      <c r="N439" s="172"/>
    </row>
    <row r="440" spans="1:14" s="64" customFormat="1" ht="21.75" customHeight="1" x14ac:dyDescent="0.25">
      <c r="A440" s="181">
        <v>418</v>
      </c>
      <c r="B440" s="83" t="s">
        <v>848</v>
      </c>
      <c r="C440" s="96" t="s">
        <v>2073</v>
      </c>
      <c r="D440" s="87" t="s">
        <v>2083</v>
      </c>
      <c r="E440" s="87" t="s">
        <v>2129</v>
      </c>
      <c r="F440" s="87" t="s">
        <v>2076</v>
      </c>
      <c r="G440" s="87" t="s">
        <v>2075</v>
      </c>
      <c r="H440" s="65" t="s">
        <v>2533</v>
      </c>
      <c r="I440" s="205">
        <v>4450</v>
      </c>
      <c r="J440" s="114">
        <f t="shared" si="6"/>
        <v>4450</v>
      </c>
      <c r="K440" s="84">
        <f>VLOOKUP(L440,'İskonto Planı'!D:E,2,0)</f>
        <v>0</v>
      </c>
      <c r="L440" s="48" t="s">
        <v>3</v>
      </c>
      <c r="M440" s="172"/>
      <c r="N440" s="172"/>
    </row>
    <row r="441" spans="1:14" s="64" customFormat="1" ht="21.75" customHeight="1" x14ac:dyDescent="0.25">
      <c r="A441" s="181">
        <v>419</v>
      </c>
      <c r="B441" s="83" t="s">
        <v>324</v>
      </c>
      <c r="C441" s="96" t="s">
        <v>2073</v>
      </c>
      <c r="D441" s="87" t="s">
        <v>2083</v>
      </c>
      <c r="E441" s="87" t="s">
        <v>2130</v>
      </c>
      <c r="F441" s="87" t="s">
        <v>2074</v>
      </c>
      <c r="G441" s="87" t="s">
        <v>968</v>
      </c>
      <c r="H441" s="65" t="s">
        <v>2534</v>
      </c>
      <c r="I441" s="205">
        <v>2650</v>
      </c>
      <c r="J441" s="114">
        <f t="shared" si="6"/>
        <v>2650</v>
      </c>
      <c r="K441" s="84">
        <f>VLOOKUP(L441,'İskonto Planı'!D:E,2,0)</f>
        <v>0</v>
      </c>
      <c r="L441" s="48" t="s">
        <v>3</v>
      </c>
      <c r="M441" s="172"/>
      <c r="N441" s="172"/>
    </row>
    <row r="442" spans="1:14" s="64" customFormat="1" ht="21.75" customHeight="1" x14ac:dyDescent="0.25">
      <c r="A442" s="181">
        <v>420</v>
      </c>
      <c r="B442" s="83" t="s">
        <v>363</v>
      </c>
      <c r="C442" s="96" t="s">
        <v>2073</v>
      </c>
      <c r="D442" s="87" t="s">
        <v>2083</v>
      </c>
      <c r="E442" s="87" t="s">
        <v>2130</v>
      </c>
      <c r="F442" s="87" t="s">
        <v>2074</v>
      </c>
      <c r="G442" s="87" t="s">
        <v>2075</v>
      </c>
      <c r="H442" s="65" t="s">
        <v>2535</v>
      </c>
      <c r="I442" s="205">
        <v>2850</v>
      </c>
      <c r="J442" s="114">
        <f t="shared" si="6"/>
        <v>2850</v>
      </c>
      <c r="K442" s="84">
        <f>VLOOKUP(L442,'İskonto Planı'!D:E,2,0)</f>
        <v>0</v>
      </c>
      <c r="L442" s="48" t="s">
        <v>3</v>
      </c>
      <c r="M442" s="172"/>
      <c r="N442" s="172"/>
    </row>
    <row r="443" spans="1:14" s="64" customFormat="1" ht="21.75" customHeight="1" x14ac:dyDescent="0.25">
      <c r="A443" s="181">
        <v>421</v>
      </c>
      <c r="B443" s="83" t="s">
        <v>464</v>
      </c>
      <c r="C443" s="96" t="s">
        <v>2073</v>
      </c>
      <c r="D443" s="87" t="s">
        <v>2083</v>
      </c>
      <c r="E443" s="87" t="s">
        <v>2130</v>
      </c>
      <c r="F443" s="87" t="s">
        <v>2076</v>
      </c>
      <c r="G443" s="87" t="s">
        <v>968</v>
      </c>
      <c r="H443" s="65" t="s">
        <v>2536</v>
      </c>
      <c r="I443" s="205">
        <v>3300</v>
      </c>
      <c r="J443" s="114">
        <f t="shared" si="6"/>
        <v>3300</v>
      </c>
      <c r="K443" s="84">
        <f>VLOOKUP(L443,'İskonto Planı'!D:E,2,0)</f>
        <v>0</v>
      </c>
      <c r="L443" s="48" t="s">
        <v>3</v>
      </c>
      <c r="M443" s="172"/>
      <c r="N443" s="172"/>
    </row>
    <row r="444" spans="1:14" s="64" customFormat="1" ht="21.75" customHeight="1" x14ac:dyDescent="0.25">
      <c r="A444" s="181">
        <v>422</v>
      </c>
      <c r="B444" s="83" t="s">
        <v>849</v>
      </c>
      <c r="C444" s="96" t="s">
        <v>2073</v>
      </c>
      <c r="D444" s="87" t="s">
        <v>2083</v>
      </c>
      <c r="E444" s="87" t="s">
        <v>2130</v>
      </c>
      <c r="F444" s="87" t="s">
        <v>2076</v>
      </c>
      <c r="G444" s="87" t="s">
        <v>2075</v>
      </c>
      <c r="H444" s="65" t="s">
        <v>2537</v>
      </c>
      <c r="I444" s="205">
        <v>3500</v>
      </c>
      <c r="J444" s="114">
        <f t="shared" si="6"/>
        <v>3500</v>
      </c>
      <c r="K444" s="84">
        <f>VLOOKUP(L444,'İskonto Planı'!D:E,2,0)</f>
        <v>0</v>
      </c>
      <c r="L444" s="48" t="s">
        <v>3</v>
      </c>
      <c r="M444" s="172"/>
      <c r="N444" s="172"/>
    </row>
    <row r="445" spans="1:14" s="64" customFormat="1" ht="21.75" customHeight="1" x14ac:dyDescent="0.25">
      <c r="A445" s="181">
        <v>423</v>
      </c>
      <c r="B445" s="83" t="s">
        <v>147</v>
      </c>
      <c r="C445" s="96" t="s">
        <v>2073</v>
      </c>
      <c r="D445" s="87" t="s">
        <v>2077</v>
      </c>
      <c r="E445" s="87" t="s">
        <v>2131</v>
      </c>
      <c r="F445" s="87" t="s">
        <v>2074</v>
      </c>
      <c r="G445" s="87" t="s">
        <v>968</v>
      </c>
      <c r="H445" s="65" t="s">
        <v>2538</v>
      </c>
      <c r="I445" s="205">
        <v>1600</v>
      </c>
      <c r="J445" s="114">
        <f t="shared" si="6"/>
        <v>1600</v>
      </c>
      <c r="K445" s="84">
        <f>VLOOKUP(L445,'İskonto Planı'!D:E,2,0)</f>
        <v>0</v>
      </c>
      <c r="L445" s="48" t="s">
        <v>3</v>
      </c>
      <c r="M445" s="172"/>
      <c r="N445" s="172"/>
    </row>
    <row r="446" spans="1:14" s="64" customFormat="1" ht="21.75" customHeight="1" x14ac:dyDescent="0.25">
      <c r="A446" s="181">
        <v>424</v>
      </c>
      <c r="B446" s="83" t="s">
        <v>185</v>
      </c>
      <c r="C446" s="96" t="s">
        <v>2073</v>
      </c>
      <c r="D446" s="87" t="s">
        <v>2077</v>
      </c>
      <c r="E446" s="87" t="s">
        <v>2131</v>
      </c>
      <c r="F446" s="87" t="s">
        <v>2074</v>
      </c>
      <c r="G446" s="87" t="s">
        <v>2075</v>
      </c>
      <c r="H446" s="65" t="s">
        <v>2539</v>
      </c>
      <c r="I446" s="205">
        <v>1800</v>
      </c>
      <c r="J446" s="114">
        <f t="shared" si="6"/>
        <v>1800</v>
      </c>
      <c r="K446" s="84">
        <f>VLOOKUP(L446,'İskonto Planı'!D:E,2,0)</f>
        <v>0</v>
      </c>
      <c r="L446" s="48" t="s">
        <v>3</v>
      </c>
      <c r="M446" s="172"/>
      <c r="N446" s="172"/>
    </row>
    <row r="447" spans="1:14" s="64" customFormat="1" ht="21.75" customHeight="1" x14ac:dyDescent="0.25">
      <c r="A447" s="181">
        <v>425</v>
      </c>
      <c r="B447" s="83" t="s">
        <v>224</v>
      </c>
      <c r="C447" s="96" t="s">
        <v>2073</v>
      </c>
      <c r="D447" s="87" t="s">
        <v>2077</v>
      </c>
      <c r="E447" s="87" t="s">
        <v>2131</v>
      </c>
      <c r="F447" s="87" t="s">
        <v>2076</v>
      </c>
      <c r="G447" s="87" t="s">
        <v>968</v>
      </c>
      <c r="H447" s="65" t="s">
        <v>2540</v>
      </c>
      <c r="I447" s="205">
        <v>2250</v>
      </c>
      <c r="J447" s="114">
        <f t="shared" si="6"/>
        <v>2250</v>
      </c>
      <c r="K447" s="84">
        <f>VLOOKUP(L447,'İskonto Planı'!D:E,2,0)</f>
        <v>0</v>
      </c>
      <c r="L447" s="48" t="s">
        <v>3</v>
      </c>
      <c r="M447" s="172"/>
      <c r="N447" s="172"/>
    </row>
    <row r="448" spans="1:14" s="64" customFormat="1" ht="21.75" customHeight="1" x14ac:dyDescent="0.25">
      <c r="A448" s="181">
        <v>426</v>
      </c>
      <c r="B448" s="83" t="s">
        <v>263</v>
      </c>
      <c r="C448" s="96" t="s">
        <v>2073</v>
      </c>
      <c r="D448" s="87" t="s">
        <v>2077</v>
      </c>
      <c r="E448" s="87" t="s">
        <v>2131</v>
      </c>
      <c r="F448" s="87" t="s">
        <v>2076</v>
      </c>
      <c r="G448" s="87" t="s">
        <v>2075</v>
      </c>
      <c r="H448" s="65" t="s">
        <v>2541</v>
      </c>
      <c r="I448" s="205">
        <v>2450</v>
      </c>
      <c r="J448" s="114">
        <f t="shared" si="6"/>
        <v>2450</v>
      </c>
      <c r="K448" s="84">
        <f>VLOOKUP(L448,'İskonto Planı'!D:E,2,0)</f>
        <v>0</v>
      </c>
      <c r="L448" s="48" t="s">
        <v>3</v>
      </c>
      <c r="M448" s="172"/>
      <c r="N448" s="172"/>
    </row>
    <row r="449" spans="1:14" s="64" customFormat="1" ht="21.75" customHeight="1" x14ac:dyDescent="0.25">
      <c r="A449" s="181">
        <v>427</v>
      </c>
      <c r="B449" s="83" t="s">
        <v>325</v>
      </c>
      <c r="C449" s="96" t="s">
        <v>2073</v>
      </c>
      <c r="D449" s="87" t="s">
        <v>2083</v>
      </c>
      <c r="E449" s="87" t="s">
        <v>2132</v>
      </c>
      <c r="F449" s="87" t="s">
        <v>2074</v>
      </c>
      <c r="G449" s="87" t="s">
        <v>968</v>
      </c>
      <c r="H449" s="65" t="s">
        <v>2542</v>
      </c>
      <c r="I449" s="205">
        <v>2700</v>
      </c>
      <c r="J449" s="114">
        <f t="shared" si="6"/>
        <v>2700</v>
      </c>
      <c r="K449" s="84">
        <f>VLOOKUP(L449,'İskonto Planı'!D:E,2,0)</f>
        <v>0</v>
      </c>
      <c r="L449" s="48" t="s">
        <v>3</v>
      </c>
      <c r="M449" s="172"/>
      <c r="N449" s="172"/>
    </row>
    <row r="450" spans="1:14" s="64" customFormat="1" ht="21.75" customHeight="1" x14ac:dyDescent="0.25">
      <c r="A450" s="181">
        <v>428</v>
      </c>
      <c r="B450" s="83" t="s">
        <v>364</v>
      </c>
      <c r="C450" s="96" t="s">
        <v>2073</v>
      </c>
      <c r="D450" s="87" t="s">
        <v>2083</v>
      </c>
      <c r="E450" s="87" t="s">
        <v>2132</v>
      </c>
      <c r="F450" s="87" t="s">
        <v>2074</v>
      </c>
      <c r="G450" s="87" t="s">
        <v>2075</v>
      </c>
      <c r="H450" s="65" t="s">
        <v>2543</v>
      </c>
      <c r="I450" s="205">
        <v>2900</v>
      </c>
      <c r="J450" s="114">
        <f t="shared" si="6"/>
        <v>2900</v>
      </c>
      <c r="K450" s="84">
        <f>VLOOKUP(L450,'İskonto Planı'!D:E,2,0)</f>
        <v>0</v>
      </c>
      <c r="L450" s="48" t="s">
        <v>3</v>
      </c>
      <c r="M450" s="172"/>
      <c r="N450" s="172"/>
    </row>
    <row r="451" spans="1:14" s="64" customFormat="1" ht="21.75" customHeight="1" x14ac:dyDescent="0.25">
      <c r="A451" s="181">
        <v>429</v>
      </c>
      <c r="B451" s="83" t="s">
        <v>465</v>
      </c>
      <c r="C451" s="96" t="s">
        <v>2073</v>
      </c>
      <c r="D451" s="87" t="s">
        <v>2083</v>
      </c>
      <c r="E451" s="87" t="s">
        <v>2132</v>
      </c>
      <c r="F451" s="87" t="s">
        <v>2076</v>
      </c>
      <c r="G451" s="87" t="s">
        <v>968</v>
      </c>
      <c r="H451" s="65" t="s">
        <v>2544</v>
      </c>
      <c r="I451" s="205">
        <v>3350</v>
      </c>
      <c r="J451" s="114">
        <f t="shared" si="6"/>
        <v>3350</v>
      </c>
      <c r="K451" s="84">
        <f>VLOOKUP(L451,'İskonto Planı'!D:E,2,0)</f>
        <v>0</v>
      </c>
      <c r="L451" s="48" t="s">
        <v>3</v>
      </c>
      <c r="M451" s="172"/>
      <c r="N451" s="172"/>
    </row>
    <row r="452" spans="1:14" s="64" customFormat="1" ht="21.75" customHeight="1" x14ac:dyDescent="0.25">
      <c r="A452" s="181">
        <v>430</v>
      </c>
      <c r="B452" s="83" t="s">
        <v>850</v>
      </c>
      <c r="C452" s="96" t="s">
        <v>2073</v>
      </c>
      <c r="D452" s="87" t="s">
        <v>2083</v>
      </c>
      <c r="E452" s="87" t="s">
        <v>2132</v>
      </c>
      <c r="F452" s="87" t="s">
        <v>2076</v>
      </c>
      <c r="G452" s="87" t="s">
        <v>2075</v>
      </c>
      <c r="H452" s="65" t="s">
        <v>2545</v>
      </c>
      <c r="I452" s="205">
        <v>3550</v>
      </c>
      <c r="J452" s="114">
        <f t="shared" si="6"/>
        <v>3550</v>
      </c>
      <c r="K452" s="84">
        <f>VLOOKUP(L452,'İskonto Planı'!D:E,2,0)</f>
        <v>0</v>
      </c>
      <c r="L452" s="48" t="s">
        <v>3</v>
      </c>
      <c r="M452" s="172"/>
      <c r="N452" s="172"/>
    </row>
    <row r="453" spans="1:14" s="64" customFormat="1" ht="21.75" customHeight="1" x14ac:dyDescent="0.25">
      <c r="A453" s="181">
        <v>431</v>
      </c>
      <c r="B453" s="83" t="s">
        <v>326</v>
      </c>
      <c r="C453" s="96" t="s">
        <v>2073</v>
      </c>
      <c r="D453" s="87" t="s">
        <v>2083</v>
      </c>
      <c r="E453" s="87" t="s">
        <v>2133</v>
      </c>
      <c r="F453" s="87" t="s">
        <v>2074</v>
      </c>
      <c r="G453" s="87" t="s">
        <v>968</v>
      </c>
      <c r="H453" s="65" t="s">
        <v>2546</v>
      </c>
      <c r="I453" s="205">
        <v>2700</v>
      </c>
      <c r="J453" s="114">
        <f t="shared" si="6"/>
        <v>2700</v>
      </c>
      <c r="K453" s="84">
        <f>VLOOKUP(L453,'İskonto Planı'!D:E,2,0)</f>
        <v>0</v>
      </c>
      <c r="L453" s="48" t="s">
        <v>3</v>
      </c>
      <c r="M453" s="172"/>
      <c r="N453" s="172"/>
    </row>
    <row r="454" spans="1:14" s="64" customFormat="1" ht="21.75" customHeight="1" x14ac:dyDescent="0.25">
      <c r="A454" s="181">
        <v>432</v>
      </c>
      <c r="B454" s="83" t="s">
        <v>365</v>
      </c>
      <c r="C454" s="96" t="s">
        <v>2073</v>
      </c>
      <c r="D454" s="87" t="s">
        <v>2083</v>
      </c>
      <c r="E454" s="87" t="s">
        <v>2133</v>
      </c>
      <c r="F454" s="87" t="s">
        <v>2074</v>
      </c>
      <c r="G454" s="87" t="s">
        <v>2075</v>
      </c>
      <c r="H454" s="65" t="s">
        <v>2547</v>
      </c>
      <c r="I454" s="205">
        <v>2900</v>
      </c>
      <c r="J454" s="114">
        <f t="shared" si="6"/>
        <v>2900</v>
      </c>
      <c r="K454" s="84">
        <f>VLOOKUP(L454,'İskonto Planı'!D:E,2,0)</f>
        <v>0</v>
      </c>
      <c r="L454" s="48" t="s">
        <v>3</v>
      </c>
      <c r="M454" s="172"/>
      <c r="N454" s="172"/>
    </row>
    <row r="455" spans="1:14" s="64" customFormat="1" ht="21.75" customHeight="1" x14ac:dyDescent="0.25">
      <c r="A455" s="181">
        <v>433</v>
      </c>
      <c r="B455" s="83" t="s">
        <v>466</v>
      </c>
      <c r="C455" s="96" t="s">
        <v>2073</v>
      </c>
      <c r="D455" s="87" t="s">
        <v>2083</v>
      </c>
      <c r="E455" s="87" t="s">
        <v>2133</v>
      </c>
      <c r="F455" s="87" t="s">
        <v>2076</v>
      </c>
      <c r="G455" s="87" t="s">
        <v>968</v>
      </c>
      <c r="H455" s="65" t="s">
        <v>2548</v>
      </c>
      <c r="I455" s="205">
        <v>3350</v>
      </c>
      <c r="J455" s="114">
        <f t="shared" si="6"/>
        <v>3350</v>
      </c>
      <c r="K455" s="84">
        <f>VLOOKUP(L455,'İskonto Planı'!D:E,2,0)</f>
        <v>0</v>
      </c>
      <c r="L455" s="48" t="s">
        <v>3</v>
      </c>
      <c r="M455" s="172"/>
      <c r="N455" s="172"/>
    </row>
    <row r="456" spans="1:14" s="64" customFormat="1" ht="21.75" customHeight="1" x14ac:dyDescent="0.25">
      <c r="A456" s="181">
        <v>434</v>
      </c>
      <c r="B456" s="83" t="s">
        <v>851</v>
      </c>
      <c r="C456" s="96" t="s">
        <v>2073</v>
      </c>
      <c r="D456" s="87" t="s">
        <v>2083</v>
      </c>
      <c r="E456" s="87" t="s">
        <v>2133</v>
      </c>
      <c r="F456" s="87" t="s">
        <v>2076</v>
      </c>
      <c r="G456" s="87" t="s">
        <v>2075</v>
      </c>
      <c r="H456" s="65" t="s">
        <v>2549</v>
      </c>
      <c r="I456" s="205">
        <v>3550</v>
      </c>
      <c r="J456" s="114">
        <f t="shared" si="6"/>
        <v>3550</v>
      </c>
      <c r="K456" s="84">
        <f>VLOOKUP(L456,'İskonto Planı'!D:E,2,0)</f>
        <v>0</v>
      </c>
      <c r="L456" s="48" t="s">
        <v>3</v>
      </c>
      <c r="M456" s="172"/>
      <c r="N456" s="172"/>
    </row>
    <row r="457" spans="1:14" s="64" customFormat="1" ht="21.75" customHeight="1" x14ac:dyDescent="0.25">
      <c r="A457" s="181">
        <v>435</v>
      </c>
      <c r="B457" s="83" t="s">
        <v>327</v>
      </c>
      <c r="C457" s="96" t="s">
        <v>2073</v>
      </c>
      <c r="D457" s="87" t="s">
        <v>2083</v>
      </c>
      <c r="E457" s="87" t="s">
        <v>1895</v>
      </c>
      <c r="F457" s="87" t="s">
        <v>2074</v>
      </c>
      <c r="G457" s="87" t="s">
        <v>968</v>
      </c>
      <c r="H457" s="65" t="s">
        <v>2550</v>
      </c>
      <c r="I457" s="205">
        <v>3500</v>
      </c>
      <c r="J457" s="114">
        <f t="shared" si="6"/>
        <v>3500</v>
      </c>
      <c r="K457" s="84">
        <f>VLOOKUP(L457,'İskonto Planı'!D:E,2,0)</f>
        <v>0</v>
      </c>
      <c r="L457" s="48" t="s">
        <v>3</v>
      </c>
      <c r="M457" s="172"/>
      <c r="N457" s="172"/>
    </row>
    <row r="458" spans="1:14" s="64" customFormat="1" ht="21.75" customHeight="1" x14ac:dyDescent="0.25">
      <c r="A458" s="181">
        <v>436</v>
      </c>
      <c r="B458" s="83" t="s">
        <v>366</v>
      </c>
      <c r="C458" s="96" t="s">
        <v>2073</v>
      </c>
      <c r="D458" s="87" t="s">
        <v>2083</v>
      </c>
      <c r="E458" s="87" t="s">
        <v>1895</v>
      </c>
      <c r="F458" s="87" t="s">
        <v>2074</v>
      </c>
      <c r="G458" s="87" t="s">
        <v>2075</v>
      </c>
      <c r="H458" s="65" t="s">
        <v>2551</v>
      </c>
      <c r="I458" s="205">
        <v>3700</v>
      </c>
      <c r="J458" s="114">
        <f t="shared" si="6"/>
        <v>3700</v>
      </c>
      <c r="K458" s="84">
        <f>VLOOKUP(L458,'İskonto Planı'!D:E,2,0)</f>
        <v>0</v>
      </c>
      <c r="L458" s="48" t="s">
        <v>3</v>
      </c>
      <c r="M458" s="172"/>
      <c r="N458" s="172"/>
    </row>
    <row r="459" spans="1:14" s="64" customFormat="1" ht="21.75" customHeight="1" x14ac:dyDescent="0.25">
      <c r="A459" s="181">
        <v>437</v>
      </c>
      <c r="B459" s="83" t="s">
        <v>467</v>
      </c>
      <c r="C459" s="96" t="s">
        <v>2073</v>
      </c>
      <c r="D459" s="87" t="s">
        <v>2083</v>
      </c>
      <c r="E459" s="87" t="s">
        <v>1895</v>
      </c>
      <c r="F459" s="87" t="s">
        <v>2076</v>
      </c>
      <c r="G459" s="87" t="s">
        <v>968</v>
      </c>
      <c r="H459" s="65" t="s">
        <v>2552</v>
      </c>
      <c r="I459" s="205">
        <v>4100</v>
      </c>
      <c r="J459" s="114">
        <f t="shared" si="6"/>
        <v>4100</v>
      </c>
      <c r="K459" s="84">
        <f>VLOOKUP(L459,'İskonto Planı'!D:E,2,0)</f>
        <v>0</v>
      </c>
      <c r="L459" s="48" t="s">
        <v>3</v>
      </c>
      <c r="M459" s="172"/>
      <c r="N459" s="172"/>
    </row>
    <row r="460" spans="1:14" s="64" customFormat="1" ht="21.75" customHeight="1" x14ac:dyDescent="0.25">
      <c r="A460" s="181">
        <v>438</v>
      </c>
      <c r="B460" s="83" t="s">
        <v>852</v>
      </c>
      <c r="C460" s="96" t="s">
        <v>2073</v>
      </c>
      <c r="D460" s="87" t="s">
        <v>2083</v>
      </c>
      <c r="E460" s="87" t="s">
        <v>1895</v>
      </c>
      <c r="F460" s="87" t="s">
        <v>2076</v>
      </c>
      <c r="G460" s="87" t="s">
        <v>2075</v>
      </c>
      <c r="H460" s="65" t="s">
        <v>2553</v>
      </c>
      <c r="I460" s="205">
        <v>4350</v>
      </c>
      <c r="J460" s="114">
        <f t="shared" si="6"/>
        <v>4350</v>
      </c>
      <c r="K460" s="84">
        <f>VLOOKUP(L460,'İskonto Planı'!D:E,2,0)</f>
        <v>0</v>
      </c>
      <c r="L460" s="48" t="s">
        <v>3</v>
      </c>
      <c r="M460" s="172"/>
      <c r="N460" s="172"/>
    </row>
    <row r="461" spans="1:14" s="64" customFormat="1" ht="21.75" customHeight="1" x14ac:dyDescent="0.25">
      <c r="A461" s="181">
        <v>439</v>
      </c>
      <c r="B461" s="83" t="s">
        <v>330</v>
      </c>
      <c r="C461" s="96" t="s">
        <v>2073</v>
      </c>
      <c r="D461" s="87" t="s">
        <v>2083</v>
      </c>
      <c r="E461" s="87" t="s">
        <v>2134</v>
      </c>
      <c r="F461" s="87" t="s">
        <v>2074</v>
      </c>
      <c r="G461" s="87" t="s">
        <v>968</v>
      </c>
      <c r="H461" s="65" t="s">
        <v>2554</v>
      </c>
      <c r="I461" s="205">
        <v>2650</v>
      </c>
      <c r="J461" s="114">
        <f t="shared" si="6"/>
        <v>2650</v>
      </c>
      <c r="K461" s="84">
        <f>VLOOKUP(L461,'İskonto Planı'!D:E,2,0)</f>
        <v>0</v>
      </c>
      <c r="L461" s="48" t="s">
        <v>3</v>
      </c>
      <c r="M461" s="172"/>
      <c r="N461" s="172"/>
    </row>
    <row r="462" spans="1:14" s="64" customFormat="1" ht="21.75" customHeight="1" x14ac:dyDescent="0.25">
      <c r="A462" s="181">
        <v>440</v>
      </c>
      <c r="B462" s="83" t="s">
        <v>367</v>
      </c>
      <c r="C462" s="96" t="s">
        <v>2073</v>
      </c>
      <c r="D462" s="87" t="s">
        <v>2083</v>
      </c>
      <c r="E462" s="87" t="s">
        <v>2134</v>
      </c>
      <c r="F462" s="87" t="s">
        <v>2074</v>
      </c>
      <c r="G462" s="87" t="s">
        <v>2075</v>
      </c>
      <c r="H462" s="65" t="s">
        <v>2555</v>
      </c>
      <c r="I462" s="205">
        <v>2900</v>
      </c>
      <c r="J462" s="114">
        <f t="shared" si="6"/>
        <v>2900</v>
      </c>
      <c r="K462" s="84">
        <f>VLOOKUP(L462,'İskonto Planı'!D:E,2,0)</f>
        <v>0</v>
      </c>
      <c r="L462" s="48" t="s">
        <v>3</v>
      </c>
      <c r="M462" s="172"/>
      <c r="N462" s="172"/>
    </row>
    <row r="463" spans="1:14" s="64" customFormat="1" ht="21.75" customHeight="1" x14ac:dyDescent="0.25">
      <c r="A463" s="181">
        <v>441</v>
      </c>
      <c r="B463" s="83" t="s">
        <v>468</v>
      </c>
      <c r="C463" s="96" t="s">
        <v>2073</v>
      </c>
      <c r="D463" s="87" t="s">
        <v>2083</v>
      </c>
      <c r="E463" s="87" t="s">
        <v>2134</v>
      </c>
      <c r="F463" s="87" t="s">
        <v>2076</v>
      </c>
      <c r="G463" s="96" t="s">
        <v>968</v>
      </c>
      <c r="H463" s="65" t="s">
        <v>2556</v>
      </c>
      <c r="I463" s="205">
        <v>3350</v>
      </c>
      <c r="J463" s="114">
        <f t="shared" si="6"/>
        <v>3350</v>
      </c>
      <c r="K463" s="84">
        <f>VLOOKUP(L463,'İskonto Planı'!D:E,2,0)</f>
        <v>0</v>
      </c>
      <c r="L463" s="48" t="s">
        <v>3</v>
      </c>
      <c r="M463" s="172"/>
      <c r="N463" s="172"/>
    </row>
    <row r="464" spans="1:14" s="64" customFormat="1" ht="21.75" customHeight="1" x14ac:dyDescent="0.25">
      <c r="A464" s="181">
        <v>442</v>
      </c>
      <c r="B464" s="83" t="s">
        <v>853</v>
      </c>
      <c r="C464" s="96" t="s">
        <v>2073</v>
      </c>
      <c r="D464" s="87" t="s">
        <v>2083</v>
      </c>
      <c r="E464" s="87" t="s">
        <v>2134</v>
      </c>
      <c r="F464" s="87" t="s">
        <v>2076</v>
      </c>
      <c r="G464" s="87" t="s">
        <v>2075</v>
      </c>
      <c r="H464" s="65" t="s">
        <v>2557</v>
      </c>
      <c r="I464" s="205">
        <v>3550</v>
      </c>
      <c r="J464" s="114">
        <f t="shared" si="6"/>
        <v>3550</v>
      </c>
      <c r="K464" s="84">
        <f>VLOOKUP(L464,'İskonto Planı'!D:E,2,0)</f>
        <v>0</v>
      </c>
      <c r="L464" s="48" t="s">
        <v>3</v>
      </c>
      <c r="M464" s="172"/>
      <c r="N464" s="172"/>
    </row>
    <row r="465" spans="1:14" s="64" customFormat="1" ht="21.75" customHeight="1" x14ac:dyDescent="0.25">
      <c r="A465" s="181">
        <v>443</v>
      </c>
      <c r="B465" s="83" t="s">
        <v>329</v>
      </c>
      <c r="C465" s="96" t="s">
        <v>2073</v>
      </c>
      <c r="D465" s="87" t="s">
        <v>2120</v>
      </c>
      <c r="E465" s="87" t="s">
        <v>2135</v>
      </c>
      <c r="F465" s="87" t="s">
        <v>2074</v>
      </c>
      <c r="G465" s="87" t="s">
        <v>968</v>
      </c>
      <c r="H465" s="65" t="s">
        <v>2558</v>
      </c>
      <c r="I465" s="205">
        <v>2350</v>
      </c>
      <c r="J465" s="114">
        <f t="shared" si="6"/>
        <v>2350</v>
      </c>
      <c r="K465" s="84">
        <f>VLOOKUP(L465,'İskonto Planı'!D:E,2,0)</f>
        <v>0</v>
      </c>
      <c r="L465" s="48" t="s">
        <v>3</v>
      </c>
      <c r="M465" s="172"/>
      <c r="N465" s="172"/>
    </row>
    <row r="466" spans="1:14" s="64" customFormat="1" ht="21.75" customHeight="1" x14ac:dyDescent="0.25">
      <c r="A466" s="181">
        <v>444</v>
      </c>
      <c r="B466" s="83" t="s">
        <v>346</v>
      </c>
      <c r="C466" s="96" t="s">
        <v>2073</v>
      </c>
      <c r="D466" s="87" t="s">
        <v>2120</v>
      </c>
      <c r="E466" s="87" t="s">
        <v>2135</v>
      </c>
      <c r="F466" s="87" t="s">
        <v>2074</v>
      </c>
      <c r="G466" s="87" t="s">
        <v>2075</v>
      </c>
      <c r="H466" s="65" t="s">
        <v>2559</v>
      </c>
      <c r="I466" s="205">
        <v>2550</v>
      </c>
      <c r="J466" s="114">
        <f t="shared" si="6"/>
        <v>2550</v>
      </c>
      <c r="K466" s="84">
        <f>VLOOKUP(L466,'İskonto Planı'!D:E,2,0)</f>
        <v>0</v>
      </c>
      <c r="L466" s="48" t="s">
        <v>3</v>
      </c>
      <c r="M466" s="172"/>
      <c r="N466" s="172"/>
    </row>
    <row r="467" spans="1:14" s="64" customFormat="1" ht="21.75" customHeight="1" x14ac:dyDescent="0.25">
      <c r="A467" s="181">
        <v>445</v>
      </c>
      <c r="B467" s="83" t="s">
        <v>469</v>
      </c>
      <c r="C467" s="96" t="s">
        <v>2073</v>
      </c>
      <c r="D467" s="87" t="s">
        <v>2120</v>
      </c>
      <c r="E467" s="87" t="s">
        <v>2135</v>
      </c>
      <c r="F467" s="87" t="s">
        <v>2076</v>
      </c>
      <c r="G467" s="87" t="s">
        <v>968</v>
      </c>
      <c r="H467" s="65" t="s">
        <v>2560</v>
      </c>
      <c r="I467" s="205">
        <v>2950</v>
      </c>
      <c r="J467" s="114">
        <f t="shared" si="6"/>
        <v>2950</v>
      </c>
      <c r="K467" s="84">
        <f>VLOOKUP(L467,'İskonto Planı'!D:E,2,0)</f>
        <v>0</v>
      </c>
      <c r="L467" s="48" t="s">
        <v>3</v>
      </c>
      <c r="M467" s="172"/>
      <c r="N467" s="172"/>
    </row>
    <row r="468" spans="1:14" s="64" customFormat="1" ht="21.75" customHeight="1" x14ac:dyDescent="0.25">
      <c r="A468" s="181">
        <v>446</v>
      </c>
      <c r="B468" s="83" t="s">
        <v>854</v>
      </c>
      <c r="C468" s="96" t="s">
        <v>2073</v>
      </c>
      <c r="D468" s="87" t="s">
        <v>2120</v>
      </c>
      <c r="E468" s="87" t="s">
        <v>2135</v>
      </c>
      <c r="F468" s="87" t="s">
        <v>2076</v>
      </c>
      <c r="G468" s="87" t="s">
        <v>2075</v>
      </c>
      <c r="H468" s="65" t="s">
        <v>2561</v>
      </c>
      <c r="I468" s="205">
        <v>3150</v>
      </c>
      <c r="J468" s="114">
        <f t="shared" si="6"/>
        <v>3150</v>
      </c>
      <c r="K468" s="84">
        <f>VLOOKUP(L468,'İskonto Planı'!D:E,2,0)</f>
        <v>0</v>
      </c>
      <c r="L468" s="48" t="s">
        <v>3</v>
      </c>
      <c r="M468" s="172"/>
      <c r="N468" s="172"/>
    </row>
    <row r="469" spans="1:14" s="64" customFormat="1" ht="21.75" customHeight="1" x14ac:dyDescent="0.25">
      <c r="A469" s="181">
        <v>447</v>
      </c>
      <c r="B469" s="83" t="s">
        <v>328</v>
      </c>
      <c r="C469" s="96" t="s">
        <v>2073</v>
      </c>
      <c r="D469" s="87" t="s">
        <v>2120</v>
      </c>
      <c r="E469" s="87" t="s">
        <v>2136</v>
      </c>
      <c r="F469" s="87" t="s">
        <v>2074</v>
      </c>
      <c r="G469" s="87" t="s">
        <v>968</v>
      </c>
      <c r="H469" s="65" t="s">
        <v>2562</v>
      </c>
      <c r="I469" s="205">
        <v>2200</v>
      </c>
      <c r="J469" s="114">
        <f t="shared" si="6"/>
        <v>2200</v>
      </c>
      <c r="K469" s="84">
        <f>VLOOKUP(L469,'İskonto Planı'!D:E,2,0)</f>
        <v>0</v>
      </c>
      <c r="L469" s="48" t="s">
        <v>3</v>
      </c>
      <c r="M469" s="172"/>
      <c r="N469" s="172"/>
    </row>
    <row r="470" spans="1:14" s="64" customFormat="1" ht="21.75" customHeight="1" x14ac:dyDescent="0.25">
      <c r="A470" s="181">
        <v>448</v>
      </c>
      <c r="B470" s="83" t="s">
        <v>347</v>
      </c>
      <c r="C470" s="96" t="s">
        <v>2073</v>
      </c>
      <c r="D470" s="87" t="s">
        <v>2120</v>
      </c>
      <c r="E470" s="87" t="s">
        <v>2136</v>
      </c>
      <c r="F470" s="87" t="s">
        <v>2074</v>
      </c>
      <c r="G470" s="87" t="s">
        <v>2075</v>
      </c>
      <c r="H470" s="65" t="s">
        <v>2563</v>
      </c>
      <c r="I470" s="205">
        <v>2400</v>
      </c>
      <c r="J470" s="114">
        <f t="shared" si="6"/>
        <v>2400</v>
      </c>
      <c r="K470" s="84">
        <f>VLOOKUP(L470,'İskonto Planı'!D:E,2,0)</f>
        <v>0</v>
      </c>
      <c r="L470" s="48" t="s">
        <v>3</v>
      </c>
      <c r="M470" s="172"/>
      <c r="N470" s="172"/>
    </row>
    <row r="471" spans="1:14" s="64" customFormat="1" ht="21.75" customHeight="1" x14ac:dyDescent="0.25">
      <c r="A471" s="181">
        <v>449</v>
      </c>
      <c r="B471" s="83" t="s">
        <v>470</v>
      </c>
      <c r="C471" s="96" t="s">
        <v>2073</v>
      </c>
      <c r="D471" s="87" t="s">
        <v>2120</v>
      </c>
      <c r="E471" s="87" t="s">
        <v>2136</v>
      </c>
      <c r="F471" s="87" t="s">
        <v>2076</v>
      </c>
      <c r="G471" s="87" t="s">
        <v>968</v>
      </c>
      <c r="H471" s="65" t="s">
        <v>2564</v>
      </c>
      <c r="I471" s="205">
        <v>2800</v>
      </c>
      <c r="J471" s="114">
        <f t="shared" ref="J471:J534" si="7">+I471*(1-K471)</f>
        <v>2800</v>
      </c>
      <c r="K471" s="84">
        <f>VLOOKUP(L471,'İskonto Planı'!D:E,2,0)</f>
        <v>0</v>
      </c>
      <c r="L471" s="48" t="s">
        <v>3</v>
      </c>
      <c r="M471" s="172"/>
      <c r="N471" s="172"/>
    </row>
    <row r="472" spans="1:14" s="64" customFormat="1" ht="21.75" customHeight="1" x14ac:dyDescent="0.25">
      <c r="A472" s="181">
        <v>450</v>
      </c>
      <c r="B472" s="83" t="s">
        <v>855</v>
      </c>
      <c r="C472" s="96" t="s">
        <v>2073</v>
      </c>
      <c r="D472" s="87" t="s">
        <v>2120</v>
      </c>
      <c r="E472" s="87" t="s">
        <v>2136</v>
      </c>
      <c r="F472" s="87" t="s">
        <v>2076</v>
      </c>
      <c r="G472" s="87" t="s">
        <v>2075</v>
      </c>
      <c r="H472" s="65" t="s">
        <v>2565</v>
      </c>
      <c r="I472" s="205">
        <v>3000</v>
      </c>
      <c r="J472" s="114">
        <f t="shared" si="7"/>
        <v>3000</v>
      </c>
      <c r="K472" s="84">
        <f>VLOOKUP(L472,'İskonto Planı'!D:E,2,0)</f>
        <v>0</v>
      </c>
      <c r="L472" s="48" t="s">
        <v>3</v>
      </c>
      <c r="M472" s="172"/>
      <c r="N472" s="172"/>
    </row>
    <row r="473" spans="1:14" s="64" customFormat="1" ht="21.75" customHeight="1" x14ac:dyDescent="0.25">
      <c r="A473" s="181">
        <v>451</v>
      </c>
      <c r="B473" s="83" t="s">
        <v>1693</v>
      </c>
      <c r="C473" s="96" t="s">
        <v>2073</v>
      </c>
      <c r="D473" s="87" t="s">
        <v>482</v>
      </c>
      <c r="E473" s="87" t="s">
        <v>2137</v>
      </c>
      <c r="F473" s="87" t="s">
        <v>2074</v>
      </c>
      <c r="G473" s="87" t="s">
        <v>968</v>
      </c>
      <c r="H473" s="65" t="s">
        <v>2566</v>
      </c>
      <c r="I473" s="205">
        <v>2350</v>
      </c>
      <c r="J473" s="114">
        <f t="shared" si="7"/>
        <v>2350</v>
      </c>
      <c r="K473" s="84">
        <f>VLOOKUP(L473,'İskonto Planı'!D:E,2,0)</f>
        <v>0</v>
      </c>
      <c r="L473" s="48" t="s">
        <v>3</v>
      </c>
      <c r="M473" s="172"/>
      <c r="N473" s="172"/>
    </row>
    <row r="474" spans="1:14" s="64" customFormat="1" ht="21.75" customHeight="1" x14ac:dyDescent="0.25">
      <c r="A474" s="181">
        <v>452</v>
      </c>
      <c r="B474" s="83" t="s">
        <v>1694</v>
      </c>
      <c r="C474" s="96" t="s">
        <v>2073</v>
      </c>
      <c r="D474" s="87" t="s">
        <v>482</v>
      </c>
      <c r="E474" s="87" t="s">
        <v>2137</v>
      </c>
      <c r="F474" s="87" t="s">
        <v>2074</v>
      </c>
      <c r="G474" s="87" t="s">
        <v>2075</v>
      </c>
      <c r="H474" s="65" t="s">
        <v>2567</v>
      </c>
      <c r="I474" s="205">
        <v>2550</v>
      </c>
      <c r="J474" s="114">
        <f t="shared" si="7"/>
        <v>2550</v>
      </c>
      <c r="K474" s="84">
        <f>VLOOKUP(L474,'İskonto Planı'!D:E,2,0)</f>
        <v>0</v>
      </c>
      <c r="L474" s="48" t="s">
        <v>3</v>
      </c>
      <c r="M474" s="172"/>
      <c r="N474" s="172"/>
    </row>
    <row r="475" spans="1:14" s="64" customFormat="1" ht="21.75" customHeight="1" x14ac:dyDescent="0.25">
      <c r="A475" s="181">
        <v>453</v>
      </c>
      <c r="B475" s="83" t="s">
        <v>1697</v>
      </c>
      <c r="C475" s="96" t="s">
        <v>2073</v>
      </c>
      <c r="D475" s="87" t="s">
        <v>482</v>
      </c>
      <c r="E475" s="87" t="s">
        <v>2137</v>
      </c>
      <c r="F475" s="87" t="s">
        <v>2076</v>
      </c>
      <c r="G475" s="87" t="s">
        <v>968</v>
      </c>
      <c r="H475" s="65" t="s">
        <v>2568</v>
      </c>
      <c r="I475" s="205">
        <v>2950</v>
      </c>
      <c r="J475" s="114">
        <f t="shared" si="7"/>
        <v>2950</v>
      </c>
      <c r="K475" s="84">
        <f>VLOOKUP(L475,'İskonto Planı'!D:E,2,0)</f>
        <v>0</v>
      </c>
      <c r="L475" s="98" t="s">
        <v>3</v>
      </c>
      <c r="M475" s="172"/>
      <c r="N475" s="172"/>
    </row>
    <row r="476" spans="1:14" s="64" customFormat="1" ht="21.75" customHeight="1" x14ac:dyDescent="0.25">
      <c r="A476" s="181">
        <v>454</v>
      </c>
      <c r="B476" s="83" t="s">
        <v>1698</v>
      </c>
      <c r="C476" s="96" t="s">
        <v>2073</v>
      </c>
      <c r="D476" s="87" t="s">
        <v>482</v>
      </c>
      <c r="E476" s="87" t="s">
        <v>2137</v>
      </c>
      <c r="F476" s="87" t="s">
        <v>2076</v>
      </c>
      <c r="G476" s="87" t="s">
        <v>2075</v>
      </c>
      <c r="H476" s="202" t="s">
        <v>2569</v>
      </c>
      <c r="I476" s="205">
        <v>3150</v>
      </c>
      <c r="J476" s="114">
        <f t="shared" si="7"/>
        <v>3150</v>
      </c>
      <c r="K476" s="84">
        <f>VLOOKUP(L476,'İskonto Planı'!D:E,2,0)</f>
        <v>0</v>
      </c>
      <c r="L476" s="98" t="s">
        <v>3</v>
      </c>
      <c r="M476" s="172"/>
      <c r="N476" s="172"/>
    </row>
    <row r="477" spans="1:14" s="64" customFormat="1" ht="21.75" customHeight="1" x14ac:dyDescent="0.25">
      <c r="A477" s="181">
        <v>455</v>
      </c>
      <c r="B477" s="83" t="s">
        <v>1702</v>
      </c>
      <c r="C477" s="96" t="s">
        <v>2073</v>
      </c>
      <c r="D477" s="87" t="s">
        <v>482</v>
      </c>
      <c r="E477" s="87" t="s">
        <v>2138</v>
      </c>
      <c r="F477" s="87" t="s">
        <v>2074</v>
      </c>
      <c r="G477" s="87" t="s">
        <v>968</v>
      </c>
      <c r="H477" s="202" t="s">
        <v>2570</v>
      </c>
      <c r="I477" s="205">
        <v>2500</v>
      </c>
      <c r="J477" s="114">
        <f t="shared" si="7"/>
        <v>2500</v>
      </c>
      <c r="K477" s="84">
        <f>VLOOKUP(L477,'İskonto Planı'!D:E,2,0)</f>
        <v>0</v>
      </c>
      <c r="L477" s="98" t="s">
        <v>3</v>
      </c>
      <c r="M477" s="172"/>
      <c r="N477" s="172"/>
    </row>
    <row r="478" spans="1:14" s="64" customFormat="1" ht="21.75" customHeight="1" x14ac:dyDescent="0.25">
      <c r="A478" s="181">
        <v>456</v>
      </c>
      <c r="B478" s="83" t="s">
        <v>1703</v>
      </c>
      <c r="C478" s="96" t="s">
        <v>2073</v>
      </c>
      <c r="D478" s="87" t="s">
        <v>482</v>
      </c>
      <c r="E478" s="87" t="s">
        <v>2138</v>
      </c>
      <c r="F478" s="87" t="s">
        <v>2074</v>
      </c>
      <c r="G478" s="87" t="s">
        <v>2075</v>
      </c>
      <c r="H478" s="202" t="s">
        <v>2571</v>
      </c>
      <c r="I478" s="205">
        <v>2700</v>
      </c>
      <c r="J478" s="114">
        <f t="shared" si="7"/>
        <v>2700</v>
      </c>
      <c r="K478" s="84">
        <f>VLOOKUP(L478,'İskonto Planı'!D:E,2,0)</f>
        <v>0</v>
      </c>
      <c r="L478" s="98" t="s">
        <v>3</v>
      </c>
      <c r="M478" s="172"/>
      <c r="N478" s="172"/>
    </row>
    <row r="479" spans="1:14" s="64" customFormat="1" ht="21.75" customHeight="1" x14ac:dyDescent="0.25">
      <c r="A479" s="181">
        <v>457</v>
      </c>
      <c r="B479" s="83" t="s">
        <v>1705</v>
      </c>
      <c r="C479" s="96" t="s">
        <v>2073</v>
      </c>
      <c r="D479" s="87" t="s">
        <v>482</v>
      </c>
      <c r="E479" s="87" t="s">
        <v>2138</v>
      </c>
      <c r="F479" s="87" t="s">
        <v>2076</v>
      </c>
      <c r="G479" s="87" t="s">
        <v>968</v>
      </c>
      <c r="H479" s="65" t="s">
        <v>2572</v>
      </c>
      <c r="I479" s="205">
        <v>3100</v>
      </c>
      <c r="J479" s="114">
        <f t="shared" si="7"/>
        <v>3100</v>
      </c>
      <c r="K479" s="84">
        <f>VLOOKUP(L479,'İskonto Planı'!D:E,2,0)</f>
        <v>0</v>
      </c>
      <c r="L479" s="98" t="s">
        <v>3</v>
      </c>
      <c r="M479" s="172"/>
      <c r="N479" s="172"/>
    </row>
    <row r="480" spans="1:14" s="64" customFormat="1" ht="21.75" customHeight="1" x14ac:dyDescent="0.25">
      <c r="A480" s="181">
        <v>458</v>
      </c>
      <c r="B480" s="83" t="s">
        <v>1706</v>
      </c>
      <c r="C480" s="96" t="s">
        <v>2073</v>
      </c>
      <c r="D480" s="87" t="s">
        <v>482</v>
      </c>
      <c r="E480" s="87" t="s">
        <v>2138</v>
      </c>
      <c r="F480" s="87" t="s">
        <v>2076</v>
      </c>
      <c r="G480" s="87" t="s">
        <v>2075</v>
      </c>
      <c r="H480" s="202" t="s">
        <v>2573</v>
      </c>
      <c r="I480" s="205">
        <v>3350</v>
      </c>
      <c r="J480" s="114">
        <f t="shared" si="7"/>
        <v>3350</v>
      </c>
      <c r="K480" s="84">
        <f>VLOOKUP(L480,'İskonto Planı'!D:E,2,0)</f>
        <v>0</v>
      </c>
      <c r="L480" s="98" t="s">
        <v>3</v>
      </c>
      <c r="M480" s="172"/>
      <c r="N480" s="172"/>
    </row>
    <row r="481" spans="1:14" s="64" customFormat="1" ht="21.75" customHeight="1" x14ac:dyDescent="0.25">
      <c r="A481" s="181">
        <v>459</v>
      </c>
      <c r="B481" s="83" t="s">
        <v>331</v>
      </c>
      <c r="C481" s="96" t="s">
        <v>2073</v>
      </c>
      <c r="D481" s="87" t="s">
        <v>482</v>
      </c>
      <c r="E481" s="87" t="s">
        <v>2139</v>
      </c>
      <c r="F481" s="87" t="s">
        <v>2074</v>
      </c>
      <c r="G481" s="87" t="s">
        <v>968</v>
      </c>
      <c r="H481" s="202" t="s">
        <v>2574</v>
      </c>
      <c r="I481" s="205">
        <v>6300</v>
      </c>
      <c r="J481" s="114">
        <f t="shared" si="7"/>
        <v>6300</v>
      </c>
      <c r="K481" s="84">
        <f>VLOOKUP(L481,'İskonto Planı'!D:E,2,0)</f>
        <v>0</v>
      </c>
      <c r="L481" s="98" t="s">
        <v>3</v>
      </c>
      <c r="M481" s="172"/>
      <c r="N481" s="172"/>
    </row>
    <row r="482" spans="1:14" s="64" customFormat="1" ht="21.75" customHeight="1" x14ac:dyDescent="0.25">
      <c r="A482" s="181">
        <v>460</v>
      </c>
      <c r="B482" s="83" t="s">
        <v>344</v>
      </c>
      <c r="C482" s="96" t="s">
        <v>2073</v>
      </c>
      <c r="D482" s="87" t="s">
        <v>482</v>
      </c>
      <c r="E482" s="87" t="s">
        <v>2139</v>
      </c>
      <c r="F482" s="87" t="s">
        <v>2074</v>
      </c>
      <c r="G482" s="87" t="s">
        <v>2075</v>
      </c>
      <c r="H482" s="202" t="s">
        <v>2575</v>
      </c>
      <c r="I482" s="205">
        <v>6550</v>
      </c>
      <c r="J482" s="114">
        <f t="shared" si="7"/>
        <v>6550</v>
      </c>
      <c r="K482" s="84">
        <f>VLOOKUP(L482,'İskonto Planı'!D:E,2,0)</f>
        <v>0</v>
      </c>
      <c r="L482" s="98" t="s">
        <v>3</v>
      </c>
      <c r="M482" s="172"/>
      <c r="N482" s="172"/>
    </row>
    <row r="483" spans="1:14" s="64" customFormat="1" ht="21.75" customHeight="1" x14ac:dyDescent="0.25">
      <c r="A483" s="181">
        <v>461</v>
      </c>
      <c r="B483" s="83" t="s">
        <v>471</v>
      </c>
      <c r="C483" s="96" t="s">
        <v>2073</v>
      </c>
      <c r="D483" s="87" t="s">
        <v>482</v>
      </c>
      <c r="E483" s="87" t="s">
        <v>2139</v>
      </c>
      <c r="F483" s="87" t="s">
        <v>2076</v>
      </c>
      <c r="G483" s="87" t="s">
        <v>968</v>
      </c>
      <c r="H483" s="65" t="s">
        <v>2576</v>
      </c>
      <c r="I483" s="205">
        <v>6950</v>
      </c>
      <c r="J483" s="114">
        <f t="shared" si="7"/>
        <v>6950</v>
      </c>
      <c r="K483" s="84">
        <f>VLOOKUP(L483,'İskonto Planı'!D:E,2,0)</f>
        <v>0</v>
      </c>
      <c r="L483" s="98" t="s">
        <v>3</v>
      </c>
      <c r="M483" s="172"/>
      <c r="N483" s="172"/>
    </row>
    <row r="484" spans="1:14" s="64" customFormat="1" ht="21.75" customHeight="1" x14ac:dyDescent="0.25">
      <c r="A484" s="181">
        <v>462</v>
      </c>
      <c r="B484" s="83" t="s">
        <v>856</v>
      </c>
      <c r="C484" s="96" t="s">
        <v>2073</v>
      </c>
      <c r="D484" s="87" t="s">
        <v>482</v>
      </c>
      <c r="E484" s="87" t="s">
        <v>2139</v>
      </c>
      <c r="F484" s="87" t="s">
        <v>2076</v>
      </c>
      <c r="G484" s="87" t="s">
        <v>2075</v>
      </c>
      <c r="H484" s="202" t="s">
        <v>2577</v>
      </c>
      <c r="I484" s="205">
        <v>7150</v>
      </c>
      <c r="J484" s="114">
        <f t="shared" si="7"/>
        <v>7150</v>
      </c>
      <c r="K484" s="84">
        <f>VLOOKUP(L484,'İskonto Planı'!D:E,2,0)</f>
        <v>0</v>
      </c>
      <c r="L484" s="98" t="s">
        <v>3</v>
      </c>
      <c r="M484" s="172"/>
      <c r="N484" s="172"/>
    </row>
    <row r="485" spans="1:14" s="64" customFormat="1" ht="21.75" customHeight="1" x14ac:dyDescent="0.25">
      <c r="A485" s="181">
        <v>463</v>
      </c>
      <c r="B485" s="83" t="s">
        <v>332</v>
      </c>
      <c r="C485" s="96" t="s">
        <v>2073</v>
      </c>
      <c r="D485" s="87" t="s">
        <v>2083</v>
      </c>
      <c r="E485" s="87" t="s">
        <v>2140</v>
      </c>
      <c r="F485" s="87" t="s">
        <v>2074</v>
      </c>
      <c r="G485" s="87" t="s">
        <v>968</v>
      </c>
      <c r="H485" s="202" t="s">
        <v>2578</v>
      </c>
      <c r="I485" s="205">
        <v>3500</v>
      </c>
      <c r="J485" s="114">
        <f t="shared" si="7"/>
        <v>3500</v>
      </c>
      <c r="K485" s="84">
        <f>VLOOKUP(L485,'İskonto Planı'!D:E,2,0)</f>
        <v>0</v>
      </c>
      <c r="L485" s="98" t="s">
        <v>3</v>
      </c>
      <c r="M485" s="172"/>
      <c r="N485" s="172"/>
    </row>
    <row r="486" spans="1:14" s="64" customFormat="1" ht="21.75" customHeight="1" x14ac:dyDescent="0.25">
      <c r="A486" s="181">
        <v>464</v>
      </c>
      <c r="B486" s="83" t="s">
        <v>368</v>
      </c>
      <c r="C486" s="96" t="s">
        <v>2073</v>
      </c>
      <c r="D486" s="87" t="s">
        <v>2083</v>
      </c>
      <c r="E486" s="87" t="s">
        <v>2140</v>
      </c>
      <c r="F486" s="87" t="s">
        <v>2074</v>
      </c>
      <c r="G486" s="87" t="s">
        <v>2075</v>
      </c>
      <c r="H486" s="202" t="s">
        <v>2579</v>
      </c>
      <c r="I486" s="205">
        <v>3700</v>
      </c>
      <c r="J486" s="114">
        <f t="shared" si="7"/>
        <v>3700</v>
      </c>
      <c r="K486" s="84">
        <f>VLOOKUP(L486,'İskonto Planı'!D:E,2,0)</f>
        <v>0</v>
      </c>
      <c r="L486" s="98" t="s">
        <v>3</v>
      </c>
      <c r="M486" s="172"/>
      <c r="N486" s="172"/>
    </row>
    <row r="487" spans="1:14" s="64" customFormat="1" ht="21.75" customHeight="1" x14ac:dyDescent="0.25">
      <c r="A487" s="181">
        <v>465</v>
      </c>
      <c r="B487" s="83" t="s">
        <v>472</v>
      </c>
      <c r="C487" s="96" t="s">
        <v>2073</v>
      </c>
      <c r="D487" s="87" t="s">
        <v>2083</v>
      </c>
      <c r="E487" s="87" t="s">
        <v>2140</v>
      </c>
      <c r="F487" s="87" t="s">
        <v>2076</v>
      </c>
      <c r="G487" s="87" t="s">
        <v>968</v>
      </c>
      <c r="H487" s="202" t="s">
        <v>2580</v>
      </c>
      <c r="I487" s="205">
        <v>4100</v>
      </c>
      <c r="J487" s="114">
        <f t="shared" si="7"/>
        <v>4100</v>
      </c>
      <c r="K487" s="84">
        <f>VLOOKUP(L487,'İskonto Planı'!D:E,2,0)</f>
        <v>0</v>
      </c>
      <c r="L487" s="98" t="s">
        <v>3</v>
      </c>
      <c r="M487" s="172"/>
      <c r="N487" s="172"/>
    </row>
    <row r="488" spans="1:14" s="64" customFormat="1" ht="21.75" customHeight="1" x14ac:dyDescent="0.25">
      <c r="A488" s="181">
        <v>466</v>
      </c>
      <c r="B488" s="83" t="s">
        <v>857</v>
      </c>
      <c r="C488" s="96" t="s">
        <v>2073</v>
      </c>
      <c r="D488" s="87" t="s">
        <v>2083</v>
      </c>
      <c r="E488" s="87" t="s">
        <v>2140</v>
      </c>
      <c r="F488" s="87" t="s">
        <v>2076</v>
      </c>
      <c r="G488" s="87" t="s">
        <v>2075</v>
      </c>
      <c r="H488" s="202" t="s">
        <v>2581</v>
      </c>
      <c r="I488" s="205">
        <v>4350</v>
      </c>
      <c r="J488" s="114">
        <f t="shared" si="7"/>
        <v>4350</v>
      </c>
      <c r="K488" s="84">
        <f>VLOOKUP(L488,'İskonto Planı'!D:E,2,0)</f>
        <v>0</v>
      </c>
      <c r="L488" s="98" t="s">
        <v>3</v>
      </c>
      <c r="M488" s="172"/>
      <c r="N488" s="172"/>
    </row>
    <row r="489" spans="1:14" s="64" customFormat="1" ht="21.75" customHeight="1" x14ac:dyDescent="0.25">
      <c r="A489" s="181">
        <v>467</v>
      </c>
      <c r="B489" s="83" t="s">
        <v>333</v>
      </c>
      <c r="C489" s="96" t="s">
        <v>2073</v>
      </c>
      <c r="D489" s="87" t="s">
        <v>2083</v>
      </c>
      <c r="E489" s="96" t="s">
        <v>2141</v>
      </c>
      <c r="F489" s="87" t="s">
        <v>2074</v>
      </c>
      <c r="G489" s="96" t="s">
        <v>968</v>
      </c>
      <c r="H489" s="203" t="s">
        <v>2582</v>
      </c>
      <c r="I489" s="205">
        <v>2700</v>
      </c>
      <c r="J489" s="114">
        <f t="shared" si="7"/>
        <v>2700</v>
      </c>
      <c r="K489" s="84">
        <f>VLOOKUP(L489,'İskonto Planı'!D:E,2,0)</f>
        <v>0</v>
      </c>
      <c r="L489" s="98" t="s">
        <v>3</v>
      </c>
      <c r="M489" s="172"/>
      <c r="N489" s="172"/>
    </row>
    <row r="490" spans="1:14" s="64" customFormat="1" ht="21.75" customHeight="1" x14ac:dyDescent="0.25">
      <c r="A490" s="181">
        <v>468</v>
      </c>
      <c r="B490" s="83" t="s">
        <v>369</v>
      </c>
      <c r="C490" s="96" t="s">
        <v>2073</v>
      </c>
      <c r="D490" s="87" t="s">
        <v>2083</v>
      </c>
      <c r="E490" s="96" t="s">
        <v>2141</v>
      </c>
      <c r="F490" s="87" t="s">
        <v>2074</v>
      </c>
      <c r="G490" s="87" t="s">
        <v>2075</v>
      </c>
      <c r="H490" s="203" t="s">
        <v>2583</v>
      </c>
      <c r="I490" s="205">
        <v>2900</v>
      </c>
      <c r="J490" s="114">
        <f t="shared" si="7"/>
        <v>2900</v>
      </c>
      <c r="K490" s="84">
        <f>VLOOKUP(L490,'İskonto Planı'!D:E,2,0)</f>
        <v>0</v>
      </c>
      <c r="L490" s="98" t="s">
        <v>3</v>
      </c>
      <c r="M490" s="172"/>
      <c r="N490" s="172"/>
    </row>
    <row r="491" spans="1:14" s="64" customFormat="1" ht="21.75" customHeight="1" x14ac:dyDescent="0.25">
      <c r="A491" s="181">
        <v>469</v>
      </c>
      <c r="B491" s="83" t="s">
        <v>473</v>
      </c>
      <c r="C491" s="96" t="s">
        <v>2073</v>
      </c>
      <c r="D491" s="87" t="s">
        <v>2083</v>
      </c>
      <c r="E491" s="96" t="s">
        <v>2141</v>
      </c>
      <c r="F491" s="87" t="s">
        <v>2076</v>
      </c>
      <c r="G491" s="96" t="s">
        <v>968</v>
      </c>
      <c r="H491" s="97" t="s">
        <v>2584</v>
      </c>
      <c r="I491" s="205">
        <v>3350</v>
      </c>
      <c r="J491" s="114">
        <f t="shared" si="7"/>
        <v>3350</v>
      </c>
      <c r="K491" s="84">
        <f>VLOOKUP(L491,'İskonto Planı'!D:E,2,0)</f>
        <v>0</v>
      </c>
      <c r="L491" s="98" t="s">
        <v>3</v>
      </c>
      <c r="M491" s="172"/>
      <c r="N491" s="172"/>
    </row>
    <row r="492" spans="1:14" s="64" customFormat="1" ht="21.75" customHeight="1" x14ac:dyDescent="0.25">
      <c r="A492" s="181">
        <v>470</v>
      </c>
      <c r="B492" s="83" t="s">
        <v>858</v>
      </c>
      <c r="C492" s="96" t="s">
        <v>2073</v>
      </c>
      <c r="D492" s="87" t="s">
        <v>2083</v>
      </c>
      <c r="E492" s="96" t="s">
        <v>2141</v>
      </c>
      <c r="F492" s="87" t="s">
        <v>2076</v>
      </c>
      <c r="G492" s="87" t="s">
        <v>2075</v>
      </c>
      <c r="H492" s="203" t="s">
        <v>2585</v>
      </c>
      <c r="I492" s="205">
        <v>3550</v>
      </c>
      <c r="J492" s="114">
        <f t="shared" si="7"/>
        <v>3550</v>
      </c>
      <c r="K492" s="84">
        <f>VLOOKUP(L492,'İskonto Planı'!D:E,2,0)</f>
        <v>0</v>
      </c>
      <c r="L492" s="98" t="s">
        <v>3</v>
      </c>
      <c r="M492" s="172"/>
      <c r="N492" s="172"/>
    </row>
    <row r="493" spans="1:14" s="64" customFormat="1" ht="21.75" customHeight="1" x14ac:dyDescent="0.2">
      <c r="A493" s="181">
        <v>471</v>
      </c>
      <c r="B493" s="95" t="s">
        <v>2944</v>
      </c>
      <c r="C493" s="96" t="s">
        <v>2073</v>
      </c>
      <c r="D493" s="96" t="s">
        <v>2083</v>
      </c>
      <c r="E493" s="209" t="s">
        <v>2945</v>
      </c>
      <c r="F493" s="96" t="s">
        <v>2074</v>
      </c>
      <c r="G493" s="96" t="s">
        <v>968</v>
      </c>
      <c r="H493" s="203" t="s">
        <v>2946</v>
      </c>
      <c r="I493" s="205">
        <v>3500</v>
      </c>
      <c r="J493" s="115">
        <f t="shared" si="7"/>
        <v>3500</v>
      </c>
      <c r="K493" s="84">
        <f>VLOOKUP(L493,'İskonto Planı'!D:E,2,0)</f>
        <v>0</v>
      </c>
      <c r="L493" s="98" t="s">
        <v>3</v>
      </c>
      <c r="M493" s="172"/>
      <c r="N493" s="172"/>
    </row>
    <row r="494" spans="1:14" s="64" customFormat="1" ht="21.75" customHeight="1" x14ac:dyDescent="0.2">
      <c r="A494" s="181">
        <v>472</v>
      </c>
      <c r="B494" s="95" t="s">
        <v>2947</v>
      </c>
      <c r="C494" s="96" t="s">
        <v>2073</v>
      </c>
      <c r="D494" s="96" t="s">
        <v>2083</v>
      </c>
      <c r="E494" s="209" t="s">
        <v>2945</v>
      </c>
      <c r="F494" s="96" t="s">
        <v>2074</v>
      </c>
      <c r="G494" s="96" t="s">
        <v>2075</v>
      </c>
      <c r="H494" s="203" t="s">
        <v>2948</v>
      </c>
      <c r="I494" s="205">
        <v>3700</v>
      </c>
      <c r="J494" s="115">
        <f t="shared" si="7"/>
        <v>3700</v>
      </c>
      <c r="K494" s="84">
        <f>VLOOKUP(L494,'İskonto Planı'!D:E,2,0)</f>
        <v>0</v>
      </c>
      <c r="L494" s="98" t="s">
        <v>3</v>
      </c>
      <c r="M494" s="172"/>
      <c r="N494" s="172"/>
    </row>
    <row r="495" spans="1:14" s="64" customFormat="1" ht="21.75" customHeight="1" x14ac:dyDescent="0.2">
      <c r="A495" s="181">
        <v>473</v>
      </c>
      <c r="B495" s="95" t="s">
        <v>2949</v>
      </c>
      <c r="C495" s="96" t="s">
        <v>2073</v>
      </c>
      <c r="D495" s="96" t="s">
        <v>2083</v>
      </c>
      <c r="E495" s="209" t="s">
        <v>2945</v>
      </c>
      <c r="F495" s="96" t="s">
        <v>2076</v>
      </c>
      <c r="G495" s="96" t="s">
        <v>968</v>
      </c>
      <c r="H495" s="97" t="s">
        <v>2950</v>
      </c>
      <c r="I495" s="205">
        <v>4100</v>
      </c>
      <c r="J495" s="115">
        <f t="shared" si="7"/>
        <v>4100</v>
      </c>
      <c r="K495" s="84">
        <f>VLOOKUP(L495,'İskonto Planı'!D:E,2,0)</f>
        <v>0</v>
      </c>
      <c r="L495" s="98" t="s">
        <v>3</v>
      </c>
      <c r="M495" s="172"/>
      <c r="N495" s="172"/>
    </row>
    <row r="496" spans="1:14" s="64" customFormat="1" ht="21.75" customHeight="1" x14ac:dyDescent="0.2">
      <c r="A496" s="181">
        <v>474</v>
      </c>
      <c r="B496" s="95" t="s">
        <v>2951</v>
      </c>
      <c r="C496" s="96" t="s">
        <v>2073</v>
      </c>
      <c r="D496" s="96" t="s">
        <v>2083</v>
      </c>
      <c r="E496" s="209" t="s">
        <v>2945</v>
      </c>
      <c r="F496" s="96" t="s">
        <v>2076</v>
      </c>
      <c r="G496" s="96" t="s">
        <v>2075</v>
      </c>
      <c r="H496" s="203" t="s">
        <v>2952</v>
      </c>
      <c r="I496" s="205">
        <v>4350</v>
      </c>
      <c r="J496" s="115">
        <f t="shared" si="7"/>
        <v>4350</v>
      </c>
      <c r="K496" s="84">
        <f>VLOOKUP(L496,'İskonto Planı'!D:E,2,0)</f>
        <v>0</v>
      </c>
      <c r="L496" s="98" t="s">
        <v>3</v>
      </c>
      <c r="M496" s="172"/>
      <c r="N496" s="172"/>
    </row>
    <row r="497" spans="1:14" s="64" customFormat="1" ht="21.75" customHeight="1" x14ac:dyDescent="0.25">
      <c r="A497" s="181">
        <v>475</v>
      </c>
      <c r="B497" s="95" t="s">
        <v>487</v>
      </c>
      <c r="C497" s="87" t="s">
        <v>2586</v>
      </c>
      <c r="D497" s="87" t="s">
        <v>482</v>
      </c>
      <c r="E497" s="87" t="s">
        <v>484</v>
      </c>
      <c r="F497" s="87" t="s">
        <v>2074</v>
      </c>
      <c r="G497" s="87" t="s">
        <v>968</v>
      </c>
      <c r="H497" s="192" t="s">
        <v>2145</v>
      </c>
      <c r="I497" s="205">
        <v>2000</v>
      </c>
      <c r="J497" s="115">
        <f t="shared" si="7"/>
        <v>2000</v>
      </c>
      <c r="K497" s="84">
        <f>VLOOKUP(L497,'İskonto Planı'!D:E,2,0)</f>
        <v>0</v>
      </c>
      <c r="L497" s="98" t="s">
        <v>3</v>
      </c>
      <c r="M497" s="172"/>
      <c r="N497" s="172"/>
    </row>
    <row r="498" spans="1:14" s="64" customFormat="1" ht="21.75" customHeight="1" x14ac:dyDescent="0.25">
      <c r="A498" s="181">
        <v>476</v>
      </c>
      <c r="B498" s="95" t="s">
        <v>576</v>
      </c>
      <c r="C498" s="87" t="s">
        <v>2586</v>
      </c>
      <c r="D498" s="87" t="s">
        <v>482</v>
      </c>
      <c r="E498" s="87" t="s">
        <v>484</v>
      </c>
      <c r="F498" s="87" t="s">
        <v>2074</v>
      </c>
      <c r="G498" s="87" t="s">
        <v>2075</v>
      </c>
      <c r="H498" s="192" t="s">
        <v>2146</v>
      </c>
      <c r="I498" s="205">
        <v>2250</v>
      </c>
      <c r="J498" s="115">
        <f t="shared" si="7"/>
        <v>2250</v>
      </c>
      <c r="K498" s="84">
        <f>VLOOKUP(L498,'İskonto Planı'!D:E,2,0)</f>
        <v>0</v>
      </c>
      <c r="L498" s="98" t="s">
        <v>3</v>
      </c>
      <c r="M498" s="172"/>
      <c r="N498" s="172"/>
    </row>
    <row r="499" spans="1:14" s="64" customFormat="1" ht="21.75" customHeight="1" x14ac:dyDescent="0.25">
      <c r="A499" s="181">
        <v>477</v>
      </c>
      <c r="B499" s="95" t="s">
        <v>681</v>
      </c>
      <c r="C499" s="87" t="s">
        <v>2586</v>
      </c>
      <c r="D499" s="87" t="s">
        <v>482</v>
      </c>
      <c r="E499" s="87" t="s">
        <v>484</v>
      </c>
      <c r="F499" s="87" t="s">
        <v>2076</v>
      </c>
      <c r="G499" s="87" t="s">
        <v>968</v>
      </c>
      <c r="H499" s="191" t="s">
        <v>2147</v>
      </c>
      <c r="I499" s="205">
        <v>2650</v>
      </c>
      <c r="J499" s="115">
        <f t="shared" si="7"/>
        <v>2650</v>
      </c>
      <c r="K499" s="84">
        <f>VLOOKUP(L499,'İskonto Planı'!D:E,2,0)</f>
        <v>0</v>
      </c>
      <c r="L499" s="98" t="s">
        <v>3</v>
      </c>
      <c r="M499" s="172"/>
      <c r="N499" s="172"/>
    </row>
    <row r="500" spans="1:14" s="64" customFormat="1" ht="21.75" customHeight="1" x14ac:dyDescent="0.25">
      <c r="A500" s="181">
        <v>478</v>
      </c>
      <c r="B500" s="95" t="s">
        <v>860</v>
      </c>
      <c r="C500" s="87" t="s">
        <v>2586</v>
      </c>
      <c r="D500" s="87" t="s">
        <v>482</v>
      </c>
      <c r="E500" s="87" t="s">
        <v>484</v>
      </c>
      <c r="F500" s="87" t="s">
        <v>2076</v>
      </c>
      <c r="G500" s="87" t="s">
        <v>2075</v>
      </c>
      <c r="H500" s="192" t="s">
        <v>2148</v>
      </c>
      <c r="I500" s="205">
        <v>2850</v>
      </c>
      <c r="J500" s="115">
        <f t="shared" si="7"/>
        <v>2850</v>
      </c>
      <c r="K500" s="84">
        <f>VLOOKUP(L500,'İskonto Planı'!D:E,2,0)</f>
        <v>0</v>
      </c>
      <c r="L500" s="98" t="s">
        <v>3</v>
      </c>
      <c r="M500" s="172"/>
      <c r="N500" s="172"/>
    </row>
    <row r="501" spans="1:14" s="64" customFormat="1" ht="21.75" customHeight="1" x14ac:dyDescent="0.25">
      <c r="A501" s="181">
        <v>479</v>
      </c>
      <c r="B501" s="95" t="s">
        <v>486</v>
      </c>
      <c r="C501" s="87" t="s">
        <v>2586</v>
      </c>
      <c r="D501" s="87" t="s">
        <v>2077</v>
      </c>
      <c r="E501" s="87" t="s">
        <v>484</v>
      </c>
      <c r="F501" s="87" t="s">
        <v>2074</v>
      </c>
      <c r="G501" s="87" t="s">
        <v>968</v>
      </c>
      <c r="H501" s="192" t="s">
        <v>2142</v>
      </c>
      <c r="I501" s="205">
        <v>1300</v>
      </c>
      <c r="J501" s="115">
        <f t="shared" si="7"/>
        <v>1300</v>
      </c>
      <c r="K501" s="84">
        <f>VLOOKUP(L501,'İskonto Planı'!D:E,2,0)</f>
        <v>0</v>
      </c>
      <c r="L501" s="98" t="s">
        <v>3</v>
      </c>
      <c r="M501" s="172"/>
      <c r="N501" s="172"/>
    </row>
    <row r="502" spans="1:14" s="64" customFormat="1" ht="21.75" customHeight="1" x14ac:dyDescent="0.25">
      <c r="A502" s="181">
        <v>480</v>
      </c>
      <c r="B502" s="95" t="s">
        <v>571</v>
      </c>
      <c r="C502" s="87" t="s">
        <v>2586</v>
      </c>
      <c r="D502" s="87" t="s">
        <v>2077</v>
      </c>
      <c r="E502" s="87" t="s">
        <v>484</v>
      </c>
      <c r="F502" s="87" t="s">
        <v>2074</v>
      </c>
      <c r="G502" s="87" t="s">
        <v>2075</v>
      </c>
      <c r="H502" s="192" t="s">
        <v>2143</v>
      </c>
      <c r="I502" s="205">
        <v>1500</v>
      </c>
      <c r="J502" s="115">
        <f t="shared" si="7"/>
        <v>1500</v>
      </c>
      <c r="K502" s="84">
        <f>VLOOKUP(L502,'İskonto Planı'!D:E,2,0)</f>
        <v>0</v>
      </c>
      <c r="L502" s="98" t="s">
        <v>3</v>
      </c>
      <c r="M502" s="172"/>
      <c r="N502" s="172"/>
    </row>
    <row r="503" spans="1:14" s="64" customFormat="1" ht="21.75" customHeight="1" x14ac:dyDescent="0.25">
      <c r="A503" s="181">
        <v>481</v>
      </c>
      <c r="B503" s="95" t="s">
        <v>680</v>
      </c>
      <c r="C503" s="87" t="s">
        <v>2586</v>
      </c>
      <c r="D503" s="87" t="s">
        <v>2077</v>
      </c>
      <c r="E503" s="87" t="s">
        <v>484</v>
      </c>
      <c r="F503" s="87" t="s">
        <v>2076</v>
      </c>
      <c r="G503" s="87" t="s">
        <v>968</v>
      </c>
      <c r="H503" s="191" t="s">
        <v>2144</v>
      </c>
      <c r="I503" s="205">
        <v>1900</v>
      </c>
      <c r="J503" s="115">
        <f t="shared" si="7"/>
        <v>1900</v>
      </c>
      <c r="K503" s="84">
        <f>VLOOKUP(L503,'İskonto Planı'!D:E,2,0)</f>
        <v>0</v>
      </c>
      <c r="L503" s="98" t="s">
        <v>3</v>
      </c>
      <c r="M503" s="172"/>
      <c r="N503" s="172"/>
    </row>
    <row r="504" spans="1:14" s="64" customFormat="1" ht="21.75" customHeight="1" x14ac:dyDescent="0.25">
      <c r="A504" s="181">
        <v>482</v>
      </c>
      <c r="B504" s="95" t="s">
        <v>859</v>
      </c>
      <c r="C504" s="87" t="s">
        <v>2586</v>
      </c>
      <c r="D504" s="87" t="s">
        <v>2077</v>
      </c>
      <c r="E504" s="87" t="s">
        <v>484</v>
      </c>
      <c r="F504" s="87" t="s">
        <v>2076</v>
      </c>
      <c r="G504" s="87" t="s">
        <v>2075</v>
      </c>
      <c r="H504" s="192" t="s">
        <v>2149</v>
      </c>
      <c r="I504" s="205">
        <v>2100</v>
      </c>
      <c r="J504" s="115">
        <f t="shared" si="7"/>
        <v>2100</v>
      </c>
      <c r="K504" s="84">
        <f>VLOOKUP(L504,'İskonto Planı'!D:E,2,0)</f>
        <v>0</v>
      </c>
      <c r="L504" s="98" t="s">
        <v>3</v>
      </c>
      <c r="M504" s="172"/>
      <c r="N504" s="172"/>
    </row>
    <row r="505" spans="1:14" s="64" customFormat="1" ht="21.75" customHeight="1" x14ac:dyDescent="0.25">
      <c r="A505" s="181">
        <v>483</v>
      </c>
      <c r="B505" s="95" t="s">
        <v>489</v>
      </c>
      <c r="C505" s="87" t="s">
        <v>2586</v>
      </c>
      <c r="D505" s="87" t="s">
        <v>482</v>
      </c>
      <c r="E505" s="87" t="s">
        <v>2078</v>
      </c>
      <c r="F505" s="87" t="s">
        <v>2074</v>
      </c>
      <c r="G505" s="87" t="s">
        <v>968</v>
      </c>
      <c r="H505" s="192" t="s">
        <v>2153</v>
      </c>
      <c r="I505" s="205">
        <v>2000</v>
      </c>
      <c r="J505" s="115">
        <f t="shared" si="7"/>
        <v>2000</v>
      </c>
      <c r="K505" s="84">
        <f>VLOOKUP(L505,'İskonto Planı'!D:E,2,0)</f>
        <v>0</v>
      </c>
      <c r="L505" s="98" t="s">
        <v>3</v>
      </c>
      <c r="M505" s="172"/>
      <c r="N505" s="172"/>
    </row>
    <row r="506" spans="1:14" s="64" customFormat="1" ht="21.75" customHeight="1" x14ac:dyDescent="0.25">
      <c r="A506" s="181">
        <v>484</v>
      </c>
      <c r="B506" s="95" t="s">
        <v>619</v>
      </c>
      <c r="C506" s="87" t="s">
        <v>2586</v>
      </c>
      <c r="D506" s="87" t="s">
        <v>482</v>
      </c>
      <c r="E506" s="87" t="s">
        <v>2078</v>
      </c>
      <c r="F506" s="87" t="s">
        <v>2074</v>
      </c>
      <c r="G506" s="87" t="s">
        <v>2075</v>
      </c>
      <c r="H506" s="192" t="s">
        <v>2157</v>
      </c>
      <c r="I506" s="205">
        <v>2250</v>
      </c>
      <c r="J506" s="115">
        <f t="shared" si="7"/>
        <v>2250</v>
      </c>
      <c r="K506" s="84">
        <f>VLOOKUP(L506,'İskonto Planı'!D:E,2,0)</f>
        <v>0</v>
      </c>
      <c r="L506" s="98" t="s">
        <v>3</v>
      </c>
      <c r="M506" s="172"/>
      <c r="N506" s="172"/>
    </row>
    <row r="507" spans="1:14" s="64" customFormat="1" ht="21.75" customHeight="1" x14ac:dyDescent="0.25">
      <c r="A507" s="181">
        <v>485</v>
      </c>
      <c r="B507" s="95" t="s">
        <v>683</v>
      </c>
      <c r="C507" s="87" t="s">
        <v>2586</v>
      </c>
      <c r="D507" s="87" t="s">
        <v>482</v>
      </c>
      <c r="E507" s="87" t="s">
        <v>2078</v>
      </c>
      <c r="F507" s="87" t="s">
        <v>2076</v>
      </c>
      <c r="G507" s="87" t="s">
        <v>968</v>
      </c>
      <c r="H507" s="191" t="s">
        <v>2154</v>
      </c>
      <c r="I507" s="205">
        <v>2650</v>
      </c>
      <c r="J507" s="115">
        <f t="shared" si="7"/>
        <v>2650</v>
      </c>
      <c r="K507" s="84">
        <f>VLOOKUP(L507,'İskonto Planı'!D:E,2,0)</f>
        <v>0</v>
      </c>
      <c r="L507" s="98" t="s">
        <v>3</v>
      </c>
      <c r="M507" s="172"/>
      <c r="N507" s="172"/>
    </row>
    <row r="508" spans="1:14" s="64" customFormat="1" ht="21.75" customHeight="1" x14ac:dyDescent="0.25">
      <c r="A508" s="181">
        <v>486</v>
      </c>
      <c r="B508" s="95" t="s">
        <v>862</v>
      </c>
      <c r="C508" s="87" t="s">
        <v>2586</v>
      </c>
      <c r="D508" s="87" t="s">
        <v>482</v>
      </c>
      <c r="E508" s="87" t="s">
        <v>2078</v>
      </c>
      <c r="F508" s="87" t="s">
        <v>2076</v>
      </c>
      <c r="G508" s="87" t="s">
        <v>2075</v>
      </c>
      <c r="H508" s="192" t="s">
        <v>2155</v>
      </c>
      <c r="I508" s="205">
        <v>2850</v>
      </c>
      <c r="J508" s="115">
        <f t="shared" si="7"/>
        <v>2850</v>
      </c>
      <c r="K508" s="84">
        <f>VLOOKUP(L508,'İskonto Planı'!D:E,2,0)</f>
        <v>0</v>
      </c>
      <c r="L508" s="98" t="s">
        <v>3</v>
      </c>
      <c r="M508" s="172"/>
      <c r="N508" s="172"/>
    </row>
    <row r="509" spans="1:14" s="64" customFormat="1" ht="21.75" customHeight="1" x14ac:dyDescent="0.25">
      <c r="A509" s="181">
        <v>487</v>
      </c>
      <c r="B509" s="95" t="s">
        <v>490</v>
      </c>
      <c r="C509" s="87" t="s">
        <v>2586</v>
      </c>
      <c r="D509" s="87" t="s">
        <v>482</v>
      </c>
      <c r="E509" s="87" t="s">
        <v>2078</v>
      </c>
      <c r="F509" s="87" t="s">
        <v>2074</v>
      </c>
      <c r="G509" s="87" t="s">
        <v>968</v>
      </c>
      <c r="H509" s="192" t="s">
        <v>2156</v>
      </c>
      <c r="I509" s="205">
        <v>2350</v>
      </c>
      <c r="J509" s="115">
        <f t="shared" si="7"/>
        <v>2350</v>
      </c>
      <c r="K509" s="84">
        <f>VLOOKUP(L509,'İskonto Planı'!D:E,2,0)</f>
        <v>0</v>
      </c>
      <c r="L509" s="98" t="s">
        <v>3</v>
      </c>
      <c r="M509" s="172"/>
      <c r="N509" s="172"/>
    </row>
    <row r="510" spans="1:14" s="64" customFormat="1" ht="21.75" customHeight="1" x14ac:dyDescent="0.25">
      <c r="A510" s="181">
        <v>488</v>
      </c>
      <c r="B510" s="95" t="s">
        <v>621</v>
      </c>
      <c r="C510" s="87" t="s">
        <v>2586</v>
      </c>
      <c r="D510" s="87" t="s">
        <v>482</v>
      </c>
      <c r="E510" s="87" t="s">
        <v>2078</v>
      </c>
      <c r="F510" s="87" t="s">
        <v>2074</v>
      </c>
      <c r="G510" s="87" t="s">
        <v>2075</v>
      </c>
      <c r="H510" s="192" t="s">
        <v>2158</v>
      </c>
      <c r="I510" s="205">
        <v>2550</v>
      </c>
      <c r="J510" s="115">
        <f t="shared" si="7"/>
        <v>2550</v>
      </c>
      <c r="K510" s="84">
        <f>VLOOKUP(L510,'İskonto Planı'!D:E,2,0)</f>
        <v>0</v>
      </c>
      <c r="L510" s="98" t="s">
        <v>3</v>
      </c>
      <c r="M510" s="172"/>
      <c r="N510" s="172"/>
    </row>
    <row r="511" spans="1:14" s="64" customFormat="1" ht="21.75" customHeight="1" x14ac:dyDescent="0.25">
      <c r="A511" s="181">
        <v>489</v>
      </c>
      <c r="B511" s="95" t="s">
        <v>684</v>
      </c>
      <c r="C511" s="87" t="s">
        <v>2586</v>
      </c>
      <c r="D511" s="87" t="s">
        <v>482</v>
      </c>
      <c r="E511" s="87" t="s">
        <v>2078</v>
      </c>
      <c r="F511" s="87" t="s">
        <v>2076</v>
      </c>
      <c r="G511" s="87" t="s">
        <v>968</v>
      </c>
      <c r="H511" s="191" t="s">
        <v>2159</v>
      </c>
      <c r="I511" s="205">
        <v>2950</v>
      </c>
      <c r="J511" s="115">
        <f t="shared" si="7"/>
        <v>2950</v>
      </c>
      <c r="K511" s="84">
        <f>VLOOKUP(L511,'İskonto Planı'!D:E,2,0)</f>
        <v>0</v>
      </c>
      <c r="L511" s="98" t="s">
        <v>3</v>
      </c>
      <c r="M511" s="172"/>
      <c r="N511" s="172"/>
    </row>
    <row r="512" spans="1:14" s="64" customFormat="1" ht="21.75" customHeight="1" x14ac:dyDescent="0.25">
      <c r="A512" s="181">
        <v>490</v>
      </c>
      <c r="B512" s="95" t="s">
        <v>863</v>
      </c>
      <c r="C512" s="87" t="s">
        <v>2586</v>
      </c>
      <c r="D512" s="87" t="s">
        <v>482</v>
      </c>
      <c r="E512" s="87" t="s">
        <v>2078</v>
      </c>
      <c r="F512" s="87" t="s">
        <v>2076</v>
      </c>
      <c r="G512" s="87" t="s">
        <v>2075</v>
      </c>
      <c r="H512" s="192" t="s">
        <v>2160</v>
      </c>
      <c r="I512" s="205">
        <v>3150</v>
      </c>
      <c r="J512" s="115">
        <f t="shared" si="7"/>
        <v>3150</v>
      </c>
      <c r="K512" s="84">
        <f>VLOOKUP(L512,'İskonto Planı'!D:E,2,0)</f>
        <v>0</v>
      </c>
      <c r="L512" s="98" t="s">
        <v>3</v>
      </c>
      <c r="M512" s="172"/>
      <c r="N512" s="172"/>
    </row>
    <row r="513" spans="1:14" s="64" customFormat="1" ht="21.75" customHeight="1" x14ac:dyDescent="0.25">
      <c r="A513" s="181">
        <v>491</v>
      </c>
      <c r="B513" s="95" t="s">
        <v>488</v>
      </c>
      <c r="C513" s="87" t="s">
        <v>2586</v>
      </c>
      <c r="D513" s="87" t="s">
        <v>2077</v>
      </c>
      <c r="E513" s="87" t="s">
        <v>2078</v>
      </c>
      <c r="F513" s="87" t="s">
        <v>2074</v>
      </c>
      <c r="G513" s="87" t="s">
        <v>968</v>
      </c>
      <c r="H513" s="192" t="s">
        <v>2150</v>
      </c>
      <c r="I513" s="205">
        <v>1300</v>
      </c>
      <c r="J513" s="115">
        <f t="shared" si="7"/>
        <v>1300</v>
      </c>
      <c r="K513" s="84">
        <f>VLOOKUP(L513,'İskonto Planı'!D:E,2,0)</f>
        <v>0</v>
      </c>
      <c r="L513" s="98" t="s">
        <v>3</v>
      </c>
      <c r="M513" s="172"/>
      <c r="N513" s="172"/>
    </row>
    <row r="514" spans="1:14" s="64" customFormat="1" ht="21.75" customHeight="1" x14ac:dyDescent="0.25">
      <c r="A514" s="181">
        <v>492</v>
      </c>
      <c r="B514" s="95" t="s">
        <v>578</v>
      </c>
      <c r="C514" s="87" t="s">
        <v>2586</v>
      </c>
      <c r="D514" s="87" t="s">
        <v>2077</v>
      </c>
      <c r="E514" s="87" t="s">
        <v>2078</v>
      </c>
      <c r="F514" s="87" t="s">
        <v>2074</v>
      </c>
      <c r="G514" s="87" t="s">
        <v>2075</v>
      </c>
      <c r="H514" s="192" t="s">
        <v>2151</v>
      </c>
      <c r="I514" s="205">
        <v>1500</v>
      </c>
      <c r="J514" s="115">
        <f t="shared" si="7"/>
        <v>1500</v>
      </c>
      <c r="K514" s="84">
        <f>VLOOKUP(L514,'İskonto Planı'!D:E,2,0)</f>
        <v>0</v>
      </c>
      <c r="L514" s="98" t="s">
        <v>3</v>
      </c>
      <c r="M514" s="172"/>
      <c r="N514" s="172"/>
    </row>
    <row r="515" spans="1:14" s="64" customFormat="1" ht="21.75" customHeight="1" x14ac:dyDescent="0.25">
      <c r="A515" s="181">
        <v>493</v>
      </c>
      <c r="B515" s="95" t="s">
        <v>682</v>
      </c>
      <c r="C515" s="87" t="s">
        <v>2586</v>
      </c>
      <c r="D515" s="87" t="s">
        <v>2077</v>
      </c>
      <c r="E515" s="87" t="s">
        <v>2078</v>
      </c>
      <c r="F515" s="87" t="s">
        <v>2076</v>
      </c>
      <c r="G515" s="87" t="s">
        <v>968</v>
      </c>
      <c r="H515" s="191" t="s">
        <v>2152</v>
      </c>
      <c r="I515" s="205">
        <v>1900</v>
      </c>
      <c r="J515" s="115">
        <f t="shared" si="7"/>
        <v>1900</v>
      </c>
      <c r="K515" s="84">
        <f>VLOOKUP(L515,'İskonto Planı'!D:E,2,0)</f>
        <v>0</v>
      </c>
      <c r="L515" s="98" t="s">
        <v>3</v>
      </c>
      <c r="M515" s="172"/>
      <c r="N515" s="172"/>
    </row>
    <row r="516" spans="1:14" s="64" customFormat="1" ht="21.75" customHeight="1" x14ac:dyDescent="0.25">
      <c r="A516" s="181">
        <v>494</v>
      </c>
      <c r="B516" s="95" t="s">
        <v>861</v>
      </c>
      <c r="C516" s="87" t="s">
        <v>2586</v>
      </c>
      <c r="D516" s="87" t="s">
        <v>2077</v>
      </c>
      <c r="E516" s="87" t="s">
        <v>2078</v>
      </c>
      <c r="F516" s="87" t="s">
        <v>2076</v>
      </c>
      <c r="G516" s="87" t="s">
        <v>2075</v>
      </c>
      <c r="H516" s="192" t="s">
        <v>2161</v>
      </c>
      <c r="I516" s="205">
        <v>2100</v>
      </c>
      <c r="J516" s="115">
        <f t="shared" si="7"/>
        <v>2100</v>
      </c>
      <c r="K516" s="84">
        <f>VLOOKUP(L516,'İskonto Planı'!D:E,2,0)</f>
        <v>0</v>
      </c>
      <c r="L516" s="98" t="s">
        <v>3</v>
      </c>
      <c r="M516" s="172"/>
      <c r="N516" s="172"/>
    </row>
    <row r="517" spans="1:14" s="64" customFormat="1" ht="21.75" customHeight="1" x14ac:dyDescent="0.25">
      <c r="A517" s="181">
        <v>495</v>
      </c>
      <c r="B517" s="95" t="s">
        <v>492</v>
      </c>
      <c r="C517" s="87" t="s">
        <v>2586</v>
      </c>
      <c r="D517" s="87" t="s">
        <v>482</v>
      </c>
      <c r="E517" s="87" t="s">
        <v>2079</v>
      </c>
      <c r="F517" s="87" t="s">
        <v>2074</v>
      </c>
      <c r="G517" s="87" t="s">
        <v>968</v>
      </c>
      <c r="H517" s="192" t="s">
        <v>2165</v>
      </c>
      <c r="I517" s="205">
        <v>2000</v>
      </c>
      <c r="J517" s="115">
        <f t="shared" si="7"/>
        <v>2000</v>
      </c>
      <c r="K517" s="84">
        <f>VLOOKUP(L517,'İskonto Planı'!D:E,2,0)</f>
        <v>0</v>
      </c>
      <c r="L517" s="98" t="s">
        <v>3</v>
      </c>
      <c r="M517" s="172"/>
      <c r="N517" s="172"/>
    </row>
    <row r="518" spans="1:14" s="64" customFormat="1" ht="21.75" customHeight="1" x14ac:dyDescent="0.25">
      <c r="A518" s="181">
        <v>496</v>
      </c>
      <c r="B518" s="95" t="s">
        <v>618</v>
      </c>
      <c r="C518" s="87" t="s">
        <v>2586</v>
      </c>
      <c r="D518" s="87" t="s">
        <v>482</v>
      </c>
      <c r="E518" s="87" t="s">
        <v>2079</v>
      </c>
      <c r="F518" s="87" t="s">
        <v>2074</v>
      </c>
      <c r="G518" s="87" t="s">
        <v>2075</v>
      </c>
      <c r="H518" s="192" t="s">
        <v>2166</v>
      </c>
      <c r="I518" s="205">
        <v>2250</v>
      </c>
      <c r="J518" s="115">
        <f t="shared" si="7"/>
        <v>2250</v>
      </c>
      <c r="K518" s="84">
        <f>VLOOKUP(L518,'İskonto Planı'!D:E,2,0)</f>
        <v>0</v>
      </c>
      <c r="L518" s="98" t="s">
        <v>3</v>
      </c>
      <c r="M518" s="172"/>
      <c r="N518" s="172"/>
    </row>
    <row r="519" spans="1:14" s="64" customFormat="1" ht="21.75" customHeight="1" x14ac:dyDescent="0.25">
      <c r="A519" s="181">
        <v>497</v>
      </c>
      <c r="B519" s="95" t="s">
        <v>686</v>
      </c>
      <c r="C519" s="87" t="s">
        <v>2586</v>
      </c>
      <c r="D519" s="87" t="s">
        <v>482</v>
      </c>
      <c r="E519" s="87" t="s">
        <v>2079</v>
      </c>
      <c r="F519" s="87" t="s">
        <v>2076</v>
      </c>
      <c r="G519" s="87" t="s">
        <v>968</v>
      </c>
      <c r="H519" s="191" t="s">
        <v>2167</v>
      </c>
      <c r="I519" s="205">
        <v>2650</v>
      </c>
      <c r="J519" s="115">
        <f t="shared" si="7"/>
        <v>2650</v>
      </c>
      <c r="K519" s="84">
        <f>VLOOKUP(L519,'İskonto Planı'!D:E,2,0)</f>
        <v>0</v>
      </c>
      <c r="L519" s="98" t="s">
        <v>3</v>
      </c>
      <c r="M519" s="172"/>
      <c r="N519" s="172"/>
    </row>
    <row r="520" spans="1:14" s="64" customFormat="1" ht="21.75" customHeight="1" x14ac:dyDescent="0.25">
      <c r="A520" s="181">
        <v>498</v>
      </c>
      <c r="B520" s="95" t="s">
        <v>865</v>
      </c>
      <c r="C520" s="87" t="s">
        <v>2586</v>
      </c>
      <c r="D520" s="87" t="s">
        <v>482</v>
      </c>
      <c r="E520" s="87" t="s">
        <v>2079</v>
      </c>
      <c r="F520" s="87" t="s">
        <v>2076</v>
      </c>
      <c r="G520" s="87" t="s">
        <v>2075</v>
      </c>
      <c r="H520" s="192" t="s">
        <v>2168</v>
      </c>
      <c r="I520" s="205">
        <v>2850</v>
      </c>
      <c r="J520" s="115">
        <f t="shared" si="7"/>
        <v>2850</v>
      </c>
      <c r="K520" s="84">
        <f>VLOOKUP(L520,'İskonto Planı'!D:E,2,0)</f>
        <v>0</v>
      </c>
      <c r="L520" s="98" t="s">
        <v>3</v>
      </c>
      <c r="M520" s="172"/>
      <c r="N520" s="172"/>
    </row>
    <row r="521" spans="1:14" s="64" customFormat="1" ht="21.75" customHeight="1" x14ac:dyDescent="0.25">
      <c r="A521" s="181">
        <v>499</v>
      </c>
      <c r="B521" s="95" t="s">
        <v>491</v>
      </c>
      <c r="C521" s="87" t="s">
        <v>2586</v>
      </c>
      <c r="D521" s="87" t="s">
        <v>2077</v>
      </c>
      <c r="E521" s="87" t="s">
        <v>2079</v>
      </c>
      <c r="F521" s="87" t="s">
        <v>2074</v>
      </c>
      <c r="G521" s="87" t="s">
        <v>968</v>
      </c>
      <c r="H521" s="192" t="s">
        <v>2162</v>
      </c>
      <c r="I521" s="205">
        <v>1300</v>
      </c>
      <c r="J521" s="115">
        <f t="shared" si="7"/>
        <v>1300</v>
      </c>
      <c r="K521" s="84">
        <f>VLOOKUP(L521,'İskonto Planı'!D:E,2,0)</f>
        <v>0</v>
      </c>
      <c r="L521" s="98" t="s">
        <v>3</v>
      </c>
      <c r="M521" s="172"/>
      <c r="N521" s="172"/>
    </row>
    <row r="522" spans="1:14" s="64" customFormat="1" ht="21.75" customHeight="1" x14ac:dyDescent="0.25">
      <c r="A522" s="181">
        <v>500</v>
      </c>
      <c r="B522" s="95" t="s">
        <v>582</v>
      </c>
      <c r="C522" s="87" t="s">
        <v>2586</v>
      </c>
      <c r="D522" s="87" t="s">
        <v>2077</v>
      </c>
      <c r="E522" s="87" t="s">
        <v>2079</v>
      </c>
      <c r="F522" s="87" t="s">
        <v>2074</v>
      </c>
      <c r="G522" s="87" t="s">
        <v>2075</v>
      </c>
      <c r="H522" s="192" t="s">
        <v>2163</v>
      </c>
      <c r="I522" s="205">
        <v>1500</v>
      </c>
      <c r="J522" s="115">
        <f t="shared" si="7"/>
        <v>1500</v>
      </c>
      <c r="K522" s="84">
        <f>VLOOKUP(L522,'İskonto Planı'!D:E,2,0)</f>
        <v>0</v>
      </c>
      <c r="L522" s="98" t="s">
        <v>3</v>
      </c>
      <c r="M522" s="172"/>
      <c r="N522" s="172"/>
    </row>
    <row r="523" spans="1:14" s="64" customFormat="1" ht="21.75" customHeight="1" x14ac:dyDescent="0.25">
      <c r="A523" s="181">
        <v>501</v>
      </c>
      <c r="B523" s="95" t="s">
        <v>685</v>
      </c>
      <c r="C523" s="87" t="s">
        <v>2586</v>
      </c>
      <c r="D523" s="87" t="s">
        <v>2077</v>
      </c>
      <c r="E523" s="87" t="s">
        <v>2079</v>
      </c>
      <c r="F523" s="87" t="s">
        <v>2076</v>
      </c>
      <c r="G523" s="87" t="s">
        <v>968</v>
      </c>
      <c r="H523" s="191" t="s">
        <v>2164</v>
      </c>
      <c r="I523" s="205">
        <v>1900</v>
      </c>
      <c r="J523" s="115">
        <f t="shared" si="7"/>
        <v>1900</v>
      </c>
      <c r="K523" s="84">
        <f>VLOOKUP(L523,'İskonto Planı'!D:E,2,0)</f>
        <v>0</v>
      </c>
      <c r="L523" s="98" t="s">
        <v>3</v>
      </c>
      <c r="M523" s="172"/>
      <c r="N523" s="172"/>
    </row>
    <row r="524" spans="1:14" s="64" customFormat="1" ht="21.75" customHeight="1" x14ac:dyDescent="0.25">
      <c r="A524" s="181">
        <v>502</v>
      </c>
      <c r="B524" s="95" t="s">
        <v>864</v>
      </c>
      <c r="C524" s="87" t="s">
        <v>2586</v>
      </c>
      <c r="D524" s="87" t="s">
        <v>2077</v>
      </c>
      <c r="E524" s="87" t="s">
        <v>2079</v>
      </c>
      <c r="F524" s="87" t="s">
        <v>2076</v>
      </c>
      <c r="G524" s="87" t="s">
        <v>2075</v>
      </c>
      <c r="H524" s="192" t="s">
        <v>2169</v>
      </c>
      <c r="I524" s="205">
        <v>2100</v>
      </c>
      <c r="J524" s="115">
        <f t="shared" si="7"/>
        <v>2100</v>
      </c>
      <c r="K524" s="84">
        <f>VLOOKUP(L524,'İskonto Planı'!D:E,2,0)</f>
        <v>0</v>
      </c>
      <c r="L524" s="98" t="s">
        <v>3</v>
      </c>
      <c r="M524" s="172"/>
      <c r="N524" s="172"/>
    </row>
    <row r="525" spans="1:14" s="64" customFormat="1" ht="21.75" customHeight="1" x14ac:dyDescent="0.25">
      <c r="A525" s="181">
        <v>503</v>
      </c>
      <c r="B525" s="95" t="s">
        <v>494</v>
      </c>
      <c r="C525" s="87" t="s">
        <v>2586</v>
      </c>
      <c r="D525" s="87" t="s">
        <v>482</v>
      </c>
      <c r="E525" s="87" t="s">
        <v>2080</v>
      </c>
      <c r="F525" s="87" t="s">
        <v>2074</v>
      </c>
      <c r="G525" s="87" t="s">
        <v>968</v>
      </c>
      <c r="H525" s="192" t="s">
        <v>2173</v>
      </c>
      <c r="I525" s="205">
        <v>2000</v>
      </c>
      <c r="J525" s="115">
        <f t="shared" si="7"/>
        <v>2000</v>
      </c>
      <c r="K525" s="84">
        <f>VLOOKUP(L525,'İskonto Planı'!D:E,2,0)</f>
        <v>0</v>
      </c>
      <c r="L525" s="98" t="s">
        <v>3</v>
      </c>
      <c r="M525" s="172"/>
      <c r="N525" s="172"/>
    </row>
    <row r="526" spans="1:14" s="64" customFormat="1" ht="21.75" customHeight="1" x14ac:dyDescent="0.25">
      <c r="A526" s="181">
        <v>504</v>
      </c>
      <c r="B526" s="95" t="s">
        <v>622</v>
      </c>
      <c r="C526" s="87" t="s">
        <v>2586</v>
      </c>
      <c r="D526" s="87" t="s">
        <v>482</v>
      </c>
      <c r="E526" s="87" t="s">
        <v>2080</v>
      </c>
      <c r="F526" s="87" t="s">
        <v>2074</v>
      </c>
      <c r="G526" s="87" t="s">
        <v>2075</v>
      </c>
      <c r="H526" s="192" t="s">
        <v>2174</v>
      </c>
      <c r="I526" s="205">
        <v>2250</v>
      </c>
      <c r="J526" s="115">
        <f t="shared" si="7"/>
        <v>2250</v>
      </c>
      <c r="K526" s="84">
        <f>VLOOKUP(L526,'İskonto Planı'!D:E,2,0)</f>
        <v>0</v>
      </c>
      <c r="L526" s="98" t="s">
        <v>3</v>
      </c>
      <c r="M526" s="172"/>
      <c r="N526" s="172"/>
    </row>
    <row r="527" spans="1:14" s="64" customFormat="1" ht="21.75" customHeight="1" x14ac:dyDescent="0.25">
      <c r="A527" s="181">
        <v>505</v>
      </c>
      <c r="B527" s="95" t="s">
        <v>688</v>
      </c>
      <c r="C527" s="87" t="s">
        <v>2586</v>
      </c>
      <c r="D527" s="87" t="s">
        <v>482</v>
      </c>
      <c r="E527" s="87" t="s">
        <v>2080</v>
      </c>
      <c r="F527" s="87" t="s">
        <v>2076</v>
      </c>
      <c r="G527" s="87" t="s">
        <v>968</v>
      </c>
      <c r="H527" s="192" t="s">
        <v>2175</v>
      </c>
      <c r="I527" s="205">
        <v>2650</v>
      </c>
      <c r="J527" s="115">
        <f t="shared" si="7"/>
        <v>2650</v>
      </c>
      <c r="K527" s="84">
        <f>VLOOKUP(L527,'İskonto Planı'!D:E,2,0)</f>
        <v>0</v>
      </c>
      <c r="L527" s="98" t="s">
        <v>3</v>
      </c>
      <c r="M527" s="172"/>
      <c r="N527" s="172"/>
    </row>
    <row r="528" spans="1:14" s="64" customFormat="1" ht="21.75" customHeight="1" x14ac:dyDescent="0.25">
      <c r="A528" s="181">
        <v>506</v>
      </c>
      <c r="B528" s="95" t="s">
        <v>867</v>
      </c>
      <c r="C528" s="87" t="s">
        <v>2586</v>
      </c>
      <c r="D528" s="87" t="s">
        <v>482</v>
      </c>
      <c r="E528" s="87" t="s">
        <v>2080</v>
      </c>
      <c r="F528" s="87" t="s">
        <v>2076</v>
      </c>
      <c r="G528" s="87" t="s">
        <v>2075</v>
      </c>
      <c r="H528" s="192" t="s">
        <v>2176</v>
      </c>
      <c r="I528" s="205">
        <v>2850</v>
      </c>
      <c r="J528" s="115">
        <f t="shared" si="7"/>
        <v>2850</v>
      </c>
      <c r="K528" s="84">
        <f>VLOOKUP(L528,'İskonto Planı'!D:E,2,0)</f>
        <v>0</v>
      </c>
      <c r="L528" s="98" t="s">
        <v>3</v>
      </c>
      <c r="M528" s="172"/>
      <c r="N528" s="172"/>
    </row>
    <row r="529" spans="1:14" s="64" customFormat="1" ht="21.75" customHeight="1" x14ac:dyDescent="0.25">
      <c r="A529" s="181">
        <v>507</v>
      </c>
      <c r="B529" s="95" t="s">
        <v>493</v>
      </c>
      <c r="C529" s="87" t="s">
        <v>2586</v>
      </c>
      <c r="D529" s="87" t="s">
        <v>2077</v>
      </c>
      <c r="E529" s="87" t="s">
        <v>2080</v>
      </c>
      <c r="F529" s="87" t="s">
        <v>2074</v>
      </c>
      <c r="G529" s="87" t="s">
        <v>968</v>
      </c>
      <c r="H529" s="192" t="s">
        <v>2170</v>
      </c>
      <c r="I529" s="205">
        <v>1300</v>
      </c>
      <c r="J529" s="115">
        <f t="shared" si="7"/>
        <v>1300</v>
      </c>
      <c r="K529" s="84">
        <f>VLOOKUP(L529,'İskonto Planı'!D:E,2,0)</f>
        <v>0</v>
      </c>
      <c r="L529" s="98" t="s">
        <v>3</v>
      </c>
      <c r="M529" s="172"/>
      <c r="N529" s="172"/>
    </row>
    <row r="530" spans="1:14" s="64" customFormat="1" ht="21.75" customHeight="1" x14ac:dyDescent="0.25">
      <c r="A530" s="181">
        <v>508</v>
      </c>
      <c r="B530" s="95" t="s">
        <v>586</v>
      </c>
      <c r="C530" s="87" t="s">
        <v>2586</v>
      </c>
      <c r="D530" s="87" t="s">
        <v>2077</v>
      </c>
      <c r="E530" s="87" t="s">
        <v>2080</v>
      </c>
      <c r="F530" s="87" t="s">
        <v>2074</v>
      </c>
      <c r="G530" s="87" t="s">
        <v>2075</v>
      </c>
      <c r="H530" s="192" t="s">
        <v>2171</v>
      </c>
      <c r="I530" s="205">
        <v>1500</v>
      </c>
      <c r="J530" s="115">
        <f t="shared" si="7"/>
        <v>1500</v>
      </c>
      <c r="K530" s="84">
        <f>VLOOKUP(L530,'İskonto Planı'!D:E,2,0)</f>
        <v>0</v>
      </c>
      <c r="L530" s="98" t="s">
        <v>3</v>
      </c>
      <c r="M530" s="172"/>
      <c r="N530" s="172"/>
    </row>
    <row r="531" spans="1:14" s="64" customFormat="1" ht="21.75" customHeight="1" x14ac:dyDescent="0.25">
      <c r="A531" s="181">
        <v>509</v>
      </c>
      <c r="B531" s="95" t="s">
        <v>687</v>
      </c>
      <c r="C531" s="87" t="s">
        <v>2586</v>
      </c>
      <c r="D531" s="87" t="s">
        <v>2077</v>
      </c>
      <c r="E531" s="87" t="s">
        <v>2080</v>
      </c>
      <c r="F531" s="87" t="s">
        <v>2076</v>
      </c>
      <c r="G531" s="87" t="s">
        <v>968</v>
      </c>
      <c r="H531" s="192" t="s">
        <v>2172</v>
      </c>
      <c r="I531" s="205">
        <v>1900</v>
      </c>
      <c r="J531" s="115">
        <f t="shared" si="7"/>
        <v>1900</v>
      </c>
      <c r="K531" s="84">
        <f>VLOOKUP(L531,'İskonto Planı'!D:E,2,0)</f>
        <v>0</v>
      </c>
      <c r="L531" s="98" t="s">
        <v>3</v>
      </c>
      <c r="M531" s="172"/>
      <c r="N531" s="172"/>
    </row>
    <row r="532" spans="1:14" s="64" customFormat="1" ht="21.75" customHeight="1" x14ac:dyDescent="0.25">
      <c r="A532" s="181">
        <v>510</v>
      </c>
      <c r="B532" s="95" t="s">
        <v>866</v>
      </c>
      <c r="C532" s="87" t="s">
        <v>2586</v>
      </c>
      <c r="D532" s="87" t="s">
        <v>2077</v>
      </c>
      <c r="E532" s="87" t="s">
        <v>2080</v>
      </c>
      <c r="F532" s="87" t="s">
        <v>2076</v>
      </c>
      <c r="G532" s="87" t="s">
        <v>2075</v>
      </c>
      <c r="H532" s="192" t="s">
        <v>2177</v>
      </c>
      <c r="I532" s="205">
        <v>2100</v>
      </c>
      <c r="J532" s="115">
        <f t="shared" si="7"/>
        <v>2100</v>
      </c>
      <c r="K532" s="84">
        <f>VLOOKUP(L532,'İskonto Planı'!D:E,2,0)</f>
        <v>0</v>
      </c>
      <c r="L532" s="98" t="s">
        <v>3</v>
      </c>
      <c r="M532" s="172"/>
      <c r="N532" s="172"/>
    </row>
    <row r="533" spans="1:14" s="64" customFormat="1" ht="21.75" customHeight="1" x14ac:dyDescent="0.25">
      <c r="A533" s="181">
        <v>511</v>
      </c>
      <c r="B533" s="95" t="s">
        <v>496</v>
      </c>
      <c r="C533" s="87" t="s">
        <v>2586</v>
      </c>
      <c r="D533" s="87" t="s">
        <v>482</v>
      </c>
      <c r="E533" s="87" t="s">
        <v>2081</v>
      </c>
      <c r="F533" s="87" t="s">
        <v>2074</v>
      </c>
      <c r="G533" s="87" t="s">
        <v>968</v>
      </c>
      <c r="H533" s="192" t="s">
        <v>2181</v>
      </c>
      <c r="I533" s="205">
        <v>2000</v>
      </c>
      <c r="J533" s="115">
        <f t="shared" si="7"/>
        <v>2000</v>
      </c>
      <c r="K533" s="84">
        <f>VLOOKUP(L533,'İskonto Planı'!D:E,2,0)</f>
        <v>0</v>
      </c>
      <c r="L533" s="98" t="s">
        <v>3</v>
      </c>
      <c r="M533" s="172"/>
      <c r="N533" s="172"/>
    </row>
    <row r="534" spans="1:14" s="64" customFormat="1" ht="21.75" customHeight="1" x14ac:dyDescent="0.25">
      <c r="A534" s="181">
        <v>512</v>
      </c>
      <c r="B534" s="95" t="s">
        <v>616</v>
      </c>
      <c r="C534" s="87" t="s">
        <v>2586</v>
      </c>
      <c r="D534" s="87" t="s">
        <v>482</v>
      </c>
      <c r="E534" s="87" t="s">
        <v>2081</v>
      </c>
      <c r="F534" s="87" t="s">
        <v>2074</v>
      </c>
      <c r="G534" s="87" t="s">
        <v>2075</v>
      </c>
      <c r="H534" s="192" t="s">
        <v>2182</v>
      </c>
      <c r="I534" s="205">
        <v>2250</v>
      </c>
      <c r="J534" s="115">
        <f t="shared" si="7"/>
        <v>2250</v>
      </c>
      <c r="K534" s="84">
        <f>VLOOKUP(L534,'İskonto Planı'!D:E,2,0)</f>
        <v>0</v>
      </c>
      <c r="L534" s="98" t="s">
        <v>3</v>
      </c>
      <c r="M534" s="172"/>
      <c r="N534" s="172"/>
    </row>
    <row r="535" spans="1:14" s="64" customFormat="1" ht="21.75" customHeight="1" x14ac:dyDescent="0.25">
      <c r="A535" s="181">
        <v>513</v>
      </c>
      <c r="B535" s="95" t="s">
        <v>690</v>
      </c>
      <c r="C535" s="87" t="s">
        <v>2586</v>
      </c>
      <c r="D535" s="87" t="s">
        <v>482</v>
      </c>
      <c r="E535" s="87" t="s">
        <v>2081</v>
      </c>
      <c r="F535" s="87" t="s">
        <v>2076</v>
      </c>
      <c r="G535" s="87" t="s">
        <v>968</v>
      </c>
      <c r="H535" s="192" t="s">
        <v>2183</v>
      </c>
      <c r="I535" s="205">
        <v>2650</v>
      </c>
      <c r="J535" s="115">
        <f t="shared" ref="J535:J598" si="8">+I535*(1-K535)</f>
        <v>2650</v>
      </c>
      <c r="K535" s="84">
        <f>VLOOKUP(L535,'İskonto Planı'!D:E,2,0)</f>
        <v>0</v>
      </c>
      <c r="L535" s="98" t="s">
        <v>3</v>
      </c>
      <c r="M535" s="172"/>
      <c r="N535" s="172"/>
    </row>
    <row r="536" spans="1:14" s="64" customFormat="1" ht="21.75" customHeight="1" x14ac:dyDescent="0.25">
      <c r="A536" s="181">
        <v>514</v>
      </c>
      <c r="B536" s="95" t="s">
        <v>869</v>
      </c>
      <c r="C536" s="87" t="s">
        <v>2586</v>
      </c>
      <c r="D536" s="87" t="s">
        <v>482</v>
      </c>
      <c r="E536" s="87" t="s">
        <v>2081</v>
      </c>
      <c r="F536" s="87" t="s">
        <v>2076</v>
      </c>
      <c r="G536" s="87" t="s">
        <v>2075</v>
      </c>
      <c r="H536" s="192" t="s">
        <v>2184</v>
      </c>
      <c r="I536" s="205">
        <v>2850</v>
      </c>
      <c r="J536" s="115">
        <f t="shared" si="8"/>
        <v>2850</v>
      </c>
      <c r="K536" s="84">
        <f>VLOOKUP(L536,'İskonto Planı'!D:E,2,0)</f>
        <v>0</v>
      </c>
      <c r="L536" s="98" t="s">
        <v>3</v>
      </c>
      <c r="M536" s="172"/>
      <c r="N536" s="172"/>
    </row>
    <row r="537" spans="1:14" s="64" customFormat="1" ht="21.75" customHeight="1" x14ac:dyDescent="0.25">
      <c r="A537" s="181">
        <v>515</v>
      </c>
      <c r="B537" s="95" t="s">
        <v>495</v>
      </c>
      <c r="C537" s="87" t="s">
        <v>2586</v>
      </c>
      <c r="D537" s="87" t="s">
        <v>2077</v>
      </c>
      <c r="E537" s="87" t="s">
        <v>2081</v>
      </c>
      <c r="F537" s="87" t="s">
        <v>2074</v>
      </c>
      <c r="G537" s="87" t="s">
        <v>968</v>
      </c>
      <c r="H537" s="192" t="s">
        <v>2178</v>
      </c>
      <c r="I537" s="205">
        <v>1300</v>
      </c>
      <c r="J537" s="115">
        <f t="shared" si="8"/>
        <v>1300</v>
      </c>
      <c r="K537" s="84">
        <f>VLOOKUP(L537,'İskonto Planı'!D:E,2,0)</f>
        <v>0</v>
      </c>
      <c r="L537" s="98" t="s">
        <v>3</v>
      </c>
      <c r="M537" s="172"/>
      <c r="N537" s="172"/>
    </row>
    <row r="538" spans="1:14" s="64" customFormat="1" ht="21.75" customHeight="1" x14ac:dyDescent="0.25">
      <c r="A538" s="181">
        <v>516</v>
      </c>
      <c r="B538" s="95" t="s">
        <v>591</v>
      </c>
      <c r="C538" s="87" t="s">
        <v>2586</v>
      </c>
      <c r="D538" s="87" t="s">
        <v>2077</v>
      </c>
      <c r="E538" s="87" t="s">
        <v>2081</v>
      </c>
      <c r="F538" s="87" t="s">
        <v>2074</v>
      </c>
      <c r="G538" s="87" t="s">
        <v>2075</v>
      </c>
      <c r="H538" s="192" t="s">
        <v>2179</v>
      </c>
      <c r="I538" s="205">
        <v>1500</v>
      </c>
      <c r="J538" s="115">
        <f t="shared" si="8"/>
        <v>1500</v>
      </c>
      <c r="K538" s="84">
        <f>VLOOKUP(L538,'İskonto Planı'!D:E,2,0)</f>
        <v>0</v>
      </c>
      <c r="L538" s="98" t="s">
        <v>3</v>
      </c>
      <c r="M538" s="172"/>
      <c r="N538" s="172"/>
    </row>
    <row r="539" spans="1:14" s="64" customFormat="1" ht="21.75" customHeight="1" x14ac:dyDescent="0.25">
      <c r="A539" s="181">
        <v>517</v>
      </c>
      <c r="B539" s="95" t="s">
        <v>689</v>
      </c>
      <c r="C539" s="87" t="s">
        <v>2586</v>
      </c>
      <c r="D539" s="87" t="s">
        <v>2077</v>
      </c>
      <c r="E539" s="87" t="s">
        <v>2081</v>
      </c>
      <c r="F539" s="87" t="s">
        <v>2076</v>
      </c>
      <c r="G539" s="87" t="s">
        <v>968</v>
      </c>
      <c r="H539" s="191" t="s">
        <v>2180</v>
      </c>
      <c r="I539" s="205">
        <v>1900</v>
      </c>
      <c r="J539" s="115">
        <f t="shared" si="8"/>
        <v>1900</v>
      </c>
      <c r="K539" s="84">
        <f>VLOOKUP(L539,'İskonto Planı'!D:E,2,0)</f>
        <v>0</v>
      </c>
      <c r="L539" s="98" t="s">
        <v>3</v>
      </c>
      <c r="M539" s="172"/>
      <c r="N539" s="172"/>
    </row>
    <row r="540" spans="1:14" s="64" customFormat="1" ht="21.75" customHeight="1" x14ac:dyDescent="0.25">
      <c r="A540" s="181">
        <v>518</v>
      </c>
      <c r="B540" s="95" t="s">
        <v>868</v>
      </c>
      <c r="C540" s="87" t="s">
        <v>2586</v>
      </c>
      <c r="D540" s="87" t="s">
        <v>2077</v>
      </c>
      <c r="E540" s="87" t="s">
        <v>2081</v>
      </c>
      <c r="F540" s="87" t="s">
        <v>2076</v>
      </c>
      <c r="G540" s="87" t="s">
        <v>2075</v>
      </c>
      <c r="H540" s="192" t="s">
        <v>2185</v>
      </c>
      <c r="I540" s="205">
        <v>2100</v>
      </c>
      <c r="J540" s="115">
        <f t="shared" si="8"/>
        <v>2100</v>
      </c>
      <c r="K540" s="84">
        <f>VLOOKUP(L540,'İskonto Planı'!D:E,2,0)</f>
        <v>0</v>
      </c>
      <c r="L540" s="98" t="s">
        <v>3</v>
      </c>
      <c r="M540" s="172"/>
      <c r="N540" s="172"/>
    </row>
    <row r="541" spans="1:14" s="64" customFormat="1" ht="21.75" customHeight="1" x14ac:dyDescent="0.25">
      <c r="A541" s="181">
        <v>519</v>
      </c>
      <c r="B541" s="95" t="s">
        <v>498</v>
      </c>
      <c r="C541" s="87" t="s">
        <v>2586</v>
      </c>
      <c r="D541" s="87" t="s">
        <v>482</v>
      </c>
      <c r="E541" s="87" t="s">
        <v>2082</v>
      </c>
      <c r="F541" s="87" t="s">
        <v>2074</v>
      </c>
      <c r="G541" s="87" t="s">
        <v>968</v>
      </c>
      <c r="H541" s="192" t="s">
        <v>2189</v>
      </c>
      <c r="I541" s="205">
        <v>2000</v>
      </c>
      <c r="J541" s="115">
        <f t="shared" si="8"/>
        <v>2000</v>
      </c>
      <c r="K541" s="84">
        <f>VLOOKUP(L541,'İskonto Planı'!D:E,2,0)</f>
        <v>0</v>
      </c>
      <c r="L541" s="98" t="s">
        <v>3</v>
      </c>
      <c r="M541" s="172"/>
      <c r="N541" s="172"/>
    </row>
    <row r="542" spans="1:14" s="64" customFormat="1" ht="21.75" customHeight="1" x14ac:dyDescent="0.25">
      <c r="A542" s="181">
        <v>520</v>
      </c>
      <c r="B542" s="95" t="s">
        <v>615</v>
      </c>
      <c r="C542" s="87" t="s">
        <v>2586</v>
      </c>
      <c r="D542" s="87" t="s">
        <v>482</v>
      </c>
      <c r="E542" s="87" t="s">
        <v>2082</v>
      </c>
      <c r="F542" s="87" t="s">
        <v>2074</v>
      </c>
      <c r="G542" s="87" t="s">
        <v>2075</v>
      </c>
      <c r="H542" s="192" t="s">
        <v>2190</v>
      </c>
      <c r="I542" s="205">
        <v>2250</v>
      </c>
      <c r="J542" s="115">
        <f t="shared" si="8"/>
        <v>2250</v>
      </c>
      <c r="K542" s="84">
        <f>VLOOKUP(L542,'İskonto Planı'!D:E,2,0)</f>
        <v>0</v>
      </c>
      <c r="L542" s="98" t="s">
        <v>3</v>
      </c>
      <c r="M542" s="172"/>
      <c r="N542" s="172"/>
    </row>
    <row r="543" spans="1:14" s="64" customFormat="1" ht="21.75" customHeight="1" x14ac:dyDescent="0.25">
      <c r="A543" s="181">
        <v>521</v>
      </c>
      <c r="B543" s="95" t="s">
        <v>692</v>
      </c>
      <c r="C543" s="87" t="s">
        <v>2586</v>
      </c>
      <c r="D543" s="87" t="s">
        <v>482</v>
      </c>
      <c r="E543" s="87" t="s">
        <v>2082</v>
      </c>
      <c r="F543" s="87" t="s">
        <v>2076</v>
      </c>
      <c r="G543" s="87" t="s">
        <v>968</v>
      </c>
      <c r="H543" s="191" t="s">
        <v>2191</v>
      </c>
      <c r="I543" s="205">
        <v>2650</v>
      </c>
      <c r="J543" s="115">
        <f t="shared" si="8"/>
        <v>2650</v>
      </c>
      <c r="K543" s="84">
        <f>VLOOKUP(L543,'İskonto Planı'!D:E,2,0)</f>
        <v>0</v>
      </c>
      <c r="L543" s="98" t="s">
        <v>3</v>
      </c>
      <c r="M543" s="172"/>
      <c r="N543" s="172"/>
    </row>
    <row r="544" spans="1:14" s="64" customFormat="1" ht="21.75" customHeight="1" x14ac:dyDescent="0.25">
      <c r="A544" s="181">
        <v>522</v>
      </c>
      <c r="B544" s="95" t="s">
        <v>871</v>
      </c>
      <c r="C544" s="87" t="s">
        <v>2586</v>
      </c>
      <c r="D544" s="87" t="s">
        <v>482</v>
      </c>
      <c r="E544" s="87" t="s">
        <v>2082</v>
      </c>
      <c r="F544" s="87" t="s">
        <v>2076</v>
      </c>
      <c r="G544" s="87" t="s">
        <v>2075</v>
      </c>
      <c r="H544" s="192" t="s">
        <v>2192</v>
      </c>
      <c r="I544" s="205">
        <v>2850</v>
      </c>
      <c r="J544" s="115">
        <f t="shared" si="8"/>
        <v>2850</v>
      </c>
      <c r="K544" s="84">
        <f>VLOOKUP(L544,'İskonto Planı'!D:E,2,0)</f>
        <v>0</v>
      </c>
      <c r="L544" s="98" t="s">
        <v>3</v>
      </c>
      <c r="M544" s="172"/>
      <c r="N544" s="172"/>
    </row>
    <row r="545" spans="1:14" s="64" customFormat="1" ht="21.75" customHeight="1" x14ac:dyDescent="0.25">
      <c r="A545" s="181">
        <v>523</v>
      </c>
      <c r="B545" s="95" t="s">
        <v>497</v>
      </c>
      <c r="C545" s="87" t="s">
        <v>2586</v>
      </c>
      <c r="D545" s="87" t="s">
        <v>2077</v>
      </c>
      <c r="E545" s="87" t="s">
        <v>2082</v>
      </c>
      <c r="F545" s="87" t="s">
        <v>2074</v>
      </c>
      <c r="G545" s="87" t="s">
        <v>968</v>
      </c>
      <c r="H545" s="192" t="s">
        <v>2186</v>
      </c>
      <c r="I545" s="205">
        <v>1300</v>
      </c>
      <c r="J545" s="115">
        <f t="shared" si="8"/>
        <v>1300</v>
      </c>
      <c r="K545" s="84">
        <f>VLOOKUP(L545,'İskonto Planı'!D:E,2,0)</f>
        <v>0</v>
      </c>
      <c r="L545" s="98" t="s">
        <v>3</v>
      </c>
      <c r="M545" s="172"/>
      <c r="N545" s="172"/>
    </row>
    <row r="546" spans="1:14" s="64" customFormat="1" ht="21.75" customHeight="1" x14ac:dyDescent="0.25">
      <c r="A546" s="181">
        <v>524</v>
      </c>
      <c r="B546" s="95" t="s">
        <v>595</v>
      </c>
      <c r="C546" s="87" t="s">
        <v>2586</v>
      </c>
      <c r="D546" s="87" t="s">
        <v>2077</v>
      </c>
      <c r="E546" s="87" t="s">
        <v>2082</v>
      </c>
      <c r="F546" s="87" t="s">
        <v>2074</v>
      </c>
      <c r="G546" s="87" t="s">
        <v>2075</v>
      </c>
      <c r="H546" s="192" t="s">
        <v>2187</v>
      </c>
      <c r="I546" s="205">
        <v>1500</v>
      </c>
      <c r="J546" s="115">
        <f t="shared" si="8"/>
        <v>1500</v>
      </c>
      <c r="K546" s="84">
        <f>VLOOKUP(L546,'İskonto Planı'!D:E,2,0)</f>
        <v>0</v>
      </c>
      <c r="L546" s="98" t="s">
        <v>3</v>
      </c>
      <c r="M546" s="172"/>
      <c r="N546" s="172"/>
    </row>
    <row r="547" spans="1:14" s="64" customFormat="1" ht="21.75" customHeight="1" x14ac:dyDescent="0.25">
      <c r="A547" s="181">
        <v>525</v>
      </c>
      <c r="B547" s="95" t="s">
        <v>691</v>
      </c>
      <c r="C547" s="87" t="s">
        <v>2586</v>
      </c>
      <c r="D547" s="87" t="s">
        <v>2077</v>
      </c>
      <c r="E547" s="87" t="s">
        <v>2082</v>
      </c>
      <c r="F547" s="87" t="s">
        <v>2076</v>
      </c>
      <c r="G547" s="87" t="s">
        <v>968</v>
      </c>
      <c r="H547" s="191" t="s">
        <v>2188</v>
      </c>
      <c r="I547" s="205">
        <v>1900</v>
      </c>
      <c r="J547" s="115">
        <f t="shared" si="8"/>
        <v>1900</v>
      </c>
      <c r="K547" s="84">
        <f>VLOOKUP(L547,'İskonto Planı'!D:E,2,0)</f>
        <v>0</v>
      </c>
      <c r="L547" s="98" t="s">
        <v>3</v>
      </c>
      <c r="M547" s="172"/>
      <c r="N547" s="172"/>
    </row>
    <row r="548" spans="1:14" s="64" customFormat="1" ht="21.75" customHeight="1" x14ac:dyDescent="0.25">
      <c r="A548" s="181">
        <v>526</v>
      </c>
      <c r="B548" s="95" t="s">
        <v>870</v>
      </c>
      <c r="C548" s="87" t="s">
        <v>2586</v>
      </c>
      <c r="D548" s="87" t="s">
        <v>2077</v>
      </c>
      <c r="E548" s="87" t="s">
        <v>2082</v>
      </c>
      <c r="F548" s="87" t="s">
        <v>2076</v>
      </c>
      <c r="G548" s="87" t="s">
        <v>2075</v>
      </c>
      <c r="H548" s="192" t="s">
        <v>2193</v>
      </c>
      <c r="I548" s="205">
        <v>2100</v>
      </c>
      <c r="J548" s="115">
        <f t="shared" si="8"/>
        <v>2100</v>
      </c>
      <c r="K548" s="84">
        <f>VLOOKUP(L548,'İskonto Planı'!D:E,2,0)</f>
        <v>0</v>
      </c>
      <c r="L548" s="98" t="s">
        <v>3</v>
      </c>
      <c r="M548" s="172"/>
      <c r="N548" s="172"/>
    </row>
    <row r="549" spans="1:14" s="64" customFormat="1" ht="21.75" customHeight="1" x14ac:dyDescent="0.25">
      <c r="A549" s="181">
        <v>527</v>
      </c>
      <c r="B549" s="95" t="s">
        <v>80</v>
      </c>
      <c r="C549" s="87" t="s">
        <v>2586</v>
      </c>
      <c r="D549" s="87" t="s">
        <v>2083</v>
      </c>
      <c r="E549" s="87" t="s">
        <v>2084</v>
      </c>
      <c r="F549" s="87" t="s">
        <v>2074</v>
      </c>
      <c r="G549" s="87" t="s">
        <v>968</v>
      </c>
      <c r="H549" s="192" t="s">
        <v>2194</v>
      </c>
      <c r="I549" s="205">
        <v>1500</v>
      </c>
      <c r="J549" s="115">
        <f t="shared" si="8"/>
        <v>1500</v>
      </c>
      <c r="K549" s="84">
        <f>VLOOKUP(L549,'İskonto Planı'!D:E,2,0)</f>
        <v>0</v>
      </c>
      <c r="L549" s="98" t="s">
        <v>3</v>
      </c>
      <c r="M549" s="172"/>
      <c r="N549" s="172"/>
    </row>
    <row r="550" spans="1:14" s="64" customFormat="1" ht="21.75" customHeight="1" x14ac:dyDescent="0.25">
      <c r="A550" s="181">
        <v>528</v>
      </c>
      <c r="B550" s="95" t="s">
        <v>81</v>
      </c>
      <c r="C550" s="87" t="s">
        <v>2586</v>
      </c>
      <c r="D550" s="87" t="s">
        <v>2083</v>
      </c>
      <c r="E550" s="87" t="s">
        <v>2084</v>
      </c>
      <c r="F550" s="87" t="s">
        <v>2074</v>
      </c>
      <c r="G550" s="87" t="s">
        <v>968</v>
      </c>
      <c r="H550" s="192" t="s">
        <v>2195</v>
      </c>
      <c r="I550" s="205">
        <v>1550</v>
      </c>
      <c r="J550" s="115">
        <f t="shared" si="8"/>
        <v>1550</v>
      </c>
      <c r="K550" s="84">
        <f>VLOOKUP(L550,'İskonto Planı'!D:E,2,0)</f>
        <v>0</v>
      </c>
      <c r="L550" s="98" t="s">
        <v>3</v>
      </c>
      <c r="M550" s="172"/>
      <c r="N550" s="172"/>
    </row>
    <row r="551" spans="1:14" s="64" customFormat="1" ht="21.75" customHeight="1" x14ac:dyDescent="0.25">
      <c r="A551" s="181">
        <v>529</v>
      </c>
      <c r="B551" s="95" t="s">
        <v>627</v>
      </c>
      <c r="C551" s="87" t="s">
        <v>2586</v>
      </c>
      <c r="D551" s="87" t="s">
        <v>2083</v>
      </c>
      <c r="E551" s="87" t="s">
        <v>2084</v>
      </c>
      <c r="F551" s="87" t="s">
        <v>2074</v>
      </c>
      <c r="G551" s="87" t="s">
        <v>2075</v>
      </c>
      <c r="H551" s="191" t="s">
        <v>2196</v>
      </c>
      <c r="I551" s="205">
        <v>1750</v>
      </c>
      <c r="J551" s="115">
        <f t="shared" si="8"/>
        <v>1750</v>
      </c>
      <c r="K551" s="84">
        <f>VLOOKUP(L551,'İskonto Planı'!D:E,2,0)</f>
        <v>0</v>
      </c>
      <c r="L551" s="98" t="s">
        <v>3</v>
      </c>
      <c r="M551" s="172"/>
      <c r="N551" s="172"/>
    </row>
    <row r="552" spans="1:14" s="64" customFormat="1" ht="21.75" customHeight="1" x14ac:dyDescent="0.25">
      <c r="A552" s="181">
        <v>530</v>
      </c>
      <c r="B552" s="95" t="s">
        <v>695</v>
      </c>
      <c r="C552" s="87" t="s">
        <v>2586</v>
      </c>
      <c r="D552" s="87" t="s">
        <v>2083</v>
      </c>
      <c r="E552" s="87" t="s">
        <v>2084</v>
      </c>
      <c r="F552" s="87" t="s">
        <v>2076</v>
      </c>
      <c r="G552" s="87" t="s">
        <v>968</v>
      </c>
      <c r="H552" s="191" t="s">
        <v>2209</v>
      </c>
      <c r="I552" s="205">
        <v>2200</v>
      </c>
      <c r="J552" s="115">
        <f t="shared" si="8"/>
        <v>2200</v>
      </c>
      <c r="K552" s="84">
        <f>VLOOKUP(L552,'İskonto Planı'!D:E,2,0)</f>
        <v>0</v>
      </c>
      <c r="L552" s="98" t="s">
        <v>3</v>
      </c>
      <c r="M552" s="172"/>
      <c r="N552" s="172"/>
    </row>
    <row r="553" spans="1:14" s="64" customFormat="1" ht="21.75" customHeight="1" x14ac:dyDescent="0.25">
      <c r="A553" s="181">
        <v>531</v>
      </c>
      <c r="B553" s="95" t="s">
        <v>874</v>
      </c>
      <c r="C553" s="87" t="s">
        <v>2586</v>
      </c>
      <c r="D553" s="87" t="s">
        <v>2083</v>
      </c>
      <c r="E553" s="87" t="s">
        <v>2084</v>
      </c>
      <c r="F553" s="87" t="s">
        <v>2076</v>
      </c>
      <c r="G553" s="87" t="s">
        <v>2075</v>
      </c>
      <c r="H553" s="191" t="s">
        <v>2210</v>
      </c>
      <c r="I553" s="205">
        <v>2400</v>
      </c>
      <c r="J553" s="115">
        <f t="shared" si="8"/>
        <v>2400</v>
      </c>
      <c r="K553" s="84">
        <f>VLOOKUP(L553,'İskonto Planı'!D:E,2,0)</f>
        <v>0</v>
      </c>
      <c r="L553" s="98" t="s">
        <v>3</v>
      </c>
      <c r="M553" s="172"/>
      <c r="N553" s="172"/>
    </row>
    <row r="554" spans="1:14" s="64" customFormat="1" ht="21.75" customHeight="1" x14ac:dyDescent="0.25">
      <c r="A554" s="181">
        <v>532</v>
      </c>
      <c r="B554" s="95" t="s">
        <v>82</v>
      </c>
      <c r="C554" s="87" t="s">
        <v>2586</v>
      </c>
      <c r="D554" s="87" t="s">
        <v>2083</v>
      </c>
      <c r="E554" s="87" t="s">
        <v>2084</v>
      </c>
      <c r="F554" s="87" t="s">
        <v>2074</v>
      </c>
      <c r="G554" s="87" t="s">
        <v>968</v>
      </c>
      <c r="H554" s="191" t="s">
        <v>2211</v>
      </c>
      <c r="I554" s="205">
        <v>1550</v>
      </c>
      <c r="J554" s="115">
        <f t="shared" si="8"/>
        <v>1550</v>
      </c>
      <c r="K554" s="84">
        <f>VLOOKUP(L554,'İskonto Planı'!D:E,2,0)</f>
        <v>0</v>
      </c>
      <c r="L554" s="98" t="s">
        <v>3</v>
      </c>
      <c r="M554" s="172"/>
      <c r="N554" s="172"/>
    </row>
    <row r="555" spans="1:14" s="64" customFormat="1" ht="21.75" customHeight="1" x14ac:dyDescent="0.25">
      <c r="A555" s="181">
        <v>533</v>
      </c>
      <c r="B555" s="95" t="s">
        <v>628</v>
      </c>
      <c r="C555" s="87" t="s">
        <v>2586</v>
      </c>
      <c r="D555" s="87" t="s">
        <v>2083</v>
      </c>
      <c r="E555" s="87" t="s">
        <v>2084</v>
      </c>
      <c r="F555" s="87" t="s">
        <v>2074</v>
      </c>
      <c r="G555" s="87" t="s">
        <v>2075</v>
      </c>
      <c r="H555" s="191" t="s">
        <v>2212</v>
      </c>
      <c r="I555" s="205">
        <v>1750</v>
      </c>
      <c r="J555" s="115">
        <f t="shared" si="8"/>
        <v>1750</v>
      </c>
      <c r="K555" s="84">
        <f>VLOOKUP(L555,'İskonto Planı'!D:E,2,0)</f>
        <v>0</v>
      </c>
      <c r="L555" s="98" t="s">
        <v>3</v>
      </c>
      <c r="M555" s="172"/>
      <c r="N555" s="172"/>
    </row>
    <row r="556" spans="1:14" s="64" customFormat="1" ht="21.75" customHeight="1" x14ac:dyDescent="0.25">
      <c r="A556" s="181">
        <v>534</v>
      </c>
      <c r="B556" s="95" t="s">
        <v>696</v>
      </c>
      <c r="C556" s="87" t="s">
        <v>2586</v>
      </c>
      <c r="D556" s="87" t="s">
        <v>2083</v>
      </c>
      <c r="E556" s="87" t="s">
        <v>2084</v>
      </c>
      <c r="F556" s="87" t="s">
        <v>2076</v>
      </c>
      <c r="G556" s="87" t="s">
        <v>968</v>
      </c>
      <c r="H556" s="191" t="s">
        <v>2217</v>
      </c>
      <c r="I556" s="205">
        <v>2200</v>
      </c>
      <c r="J556" s="115">
        <f t="shared" si="8"/>
        <v>2200</v>
      </c>
      <c r="K556" s="84">
        <f>VLOOKUP(L556,'İskonto Planı'!D:E,2,0)</f>
        <v>0</v>
      </c>
      <c r="L556" s="98" t="s">
        <v>3</v>
      </c>
      <c r="M556" s="172"/>
      <c r="N556" s="172"/>
    </row>
    <row r="557" spans="1:14" s="64" customFormat="1" ht="21.75" customHeight="1" x14ac:dyDescent="0.25">
      <c r="A557" s="181">
        <v>535</v>
      </c>
      <c r="B557" s="95" t="s">
        <v>875</v>
      </c>
      <c r="C557" s="87" t="s">
        <v>2586</v>
      </c>
      <c r="D557" s="87" t="s">
        <v>2083</v>
      </c>
      <c r="E557" s="87" t="s">
        <v>2084</v>
      </c>
      <c r="F557" s="87" t="s">
        <v>2076</v>
      </c>
      <c r="G557" s="87" t="s">
        <v>2075</v>
      </c>
      <c r="H557" s="191" t="s">
        <v>2205</v>
      </c>
      <c r="I557" s="205">
        <v>2400</v>
      </c>
      <c r="J557" s="115">
        <f t="shared" si="8"/>
        <v>2400</v>
      </c>
      <c r="K557" s="84">
        <f>VLOOKUP(L557,'İskonto Planı'!D:E,2,0)</f>
        <v>0</v>
      </c>
      <c r="L557" s="98" t="s">
        <v>3</v>
      </c>
      <c r="M557" s="172"/>
      <c r="N557" s="172"/>
    </row>
    <row r="558" spans="1:14" s="64" customFormat="1" ht="21.75" customHeight="1" x14ac:dyDescent="0.25">
      <c r="A558" s="181">
        <v>536</v>
      </c>
      <c r="B558" s="95" t="s">
        <v>626</v>
      </c>
      <c r="C558" s="87" t="s">
        <v>2586</v>
      </c>
      <c r="D558" s="87" t="s">
        <v>2083</v>
      </c>
      <c r="E558" s="87" t="s">
        <v>2084</v>
      </c>
      <c r="F558" s="87" t="s">
        <v>2074</v>
      </c>
      <c r="G558" s="87" t="s">
        <v>2075</v>
      </c>
      <c r="H558" s="191" t="s">
        <v>2206</v>
      </c>
      <c r="I558" s="205">
        <v>1700</v>
      </c>
      <c r="J558" s="115">
        <f t="shared" si="8"/>
        <v>1700</v>
      </c>
      <c r="K558" s="84">
        <f>VLOOKUP(L558,'İskonto Planı'!D:E,2,0)</f>
        <v>0</v>
      </c>
      <c r="L558" s="98" t="s">
        <v>3</v>
      </c>
      <c r="M558" s="172"/>
      <c r="N558" s="172"/>
    </row>
    <row r="559" spans="1:14" s="64" customFormat="1" ht="21.75" customHeight="1" x14ac:dyDescent="0.25">
      <c r="A559" s="181">
        <v>537</v>
      </c>
      <c r="B559" s="95" t="s">
        <v>694</v>
      </c>
      <c r="C559" s="87" t="s">
        <v>2586</v>
      </c>
      <c r="D559" s="87" t="s">
        <v>2083</v>
      </c>
      <c r="E559" s="87" t="s">
        <v>2084</v>
      </c>
      <c r="F559" s="87" t="s">
        <v>2076</v>
      </c>
      <c r="G559" s="87" t="s">
        <v>968</v>
      </c>
      <c r="H559" s="191" t="s">
        <v>2207</v>
      </c>
      <c r="I559" s="205">
        <v>2100</v>
      </c>
      <c r="J559" s="115">
        <f t="shared" si="8"/>
        <v>2100</v>
      </c>
      <c r="K559" s="84">
        <f>VLOOKUP(L559,'İskonto Planı'!D:E,2,0)</f>
        <v>0</v>
      </c>
      <c r="L559" s="98" t="s">
        <v>3</v>
      </c>
      <c r="M559" s="172"/>
      <c r="N559" s="172"/>
    </row>
    <row r="560" spans="1:14" s="64" customFormat="1" ht="21.75" customHeight="1" x14ac:dyDescent="0.25">
      <c r="A560" s="181">
        <v>538</v>
      </c>
      <c r="B560" s="95" t="s">
        <v>873</v>
      </c>
      <c r="C560" s="87" t="s">
        <v>2586</v>
      </c>
      <c r="D560" s="87" t="s">
        <v>2083</v>
      </c>
      <c r="E560" s="87" t="s">
        <v>2084</v>
      </c>
      <c r="F560" s="87" t="s">
        <v>2076</v>
      </c>
      <c r="G560" s="87" t="s">
        <v>2075</v>
      </c>
      <c r="H560" s="191" t="s">
        <v>2208</v>
      </c>
      <c r="I560" s="205">
        <v>2350</v>
      </c>
      <c r="J560" s="115">
        <f t="shared" si="8"/>
        <v>2350</v>
      </c>
      <c r="K560" s="84">
        <f>VLOOKUP(L560,'İskonto Planı'!D:E,2,0)</f>
        <v>0</v>
      </c>
      <c r="L560" s="98" t="s">
        <v>3</v>
      </c>
      <c r="M560" s="172"/>
      <c r="N560" s="172"/>
    </row>
    <row r="561" spans="1:14" s="64" customFormat="1" ht="21.75" customHeight="1" x14ac:dyDescent="0.25">
      <c r="A561" s="181">
        <v>539</v>
      </c>
      <c r="B561" s="95" t="s">
        <v>499</v>
      </c>
      <c r="C561" s="87" t="s">
        <v>2586</v>
      </c>
      <c r="D561" s="87" t="s">
        <v>2077</v>
      </c>
      <c r="E561" s="87" t="s">
        <v>2084</v>
      </c>
      <c r="F561" s="87" t="s">
        <v>2074</v>
      </c>
      <c r="G561" s="87" t="s">
        <v>968</v>
      </c>
      <c r="H561" s="191" t="s">
        <v>2194</v>
      </c>
      <c r="I561" s="205">
        <v>1300</v>
      </c>
      <c r="J561" s="115">
        <f t="shared" si="8"/>
        <v>1300</v>
      </c>
      <c r="K561" s="84">
        <f>VLOOKUP(L561,'İskonto Planı'!D:E,2,0)</f>
        <v>0</v>
      </c>
      <c r="L561" s="98" t="s">
        <v>3</v>
      </c>
      <c r="M561" s="172"/>
      <c r="N561" s="172"/>
    </row>
    <row r="562" spans="1:14" s="64" customFormat="1" ht="21.75" customHeight="1" x14ac:dyDescent="0.25">
      <c r="A562" s="181">
        <v>540</v>
      </c>
      <c r="B562" s="95" t="s">
        <v>599</v>
      </c>
      <c r="C562" s="87" t="s">
        <v>2586</v>
      </c>
      <c r="D562" s="87" t="s">
        <v>2077</v>
      </c>
      <c r="E562" s="87" t="s">
        <v>2084</v>
      </c>
      <c r="F562" s="87" t="s">
        <v>2074</v>
      </c>
      <c r="G562" s="87" t="s">
        <v>2075</v>
      </c>
      <c r="H562" s="191" t="s">
        <v>2195</v>
      </c>
      <c r="I562" s="205">
        <v>1500</v>
      </c>
      <c r="J562" s="115">
        <f t="shared" si="8"/>
        <v>1500</v>
      </c>
      <c r="K562" s="84">
        <f>VLOOKUP(L562,'İskonto Planı'!D:E,2,0)</f>
        <v>0</v>
      </c>
      <c r="L562" s="98" t="s">
        <v>3</v>
      </c>
      <c r="M562" s="172"/>
      <c r="N562" s="172"/>
    </row>
    <row r="563" spans="1:14" s="64" customFormat="1" ht="21.75" customHeight="1" x14ac:dyDescent="0.25">
      <c r="A563" s="181">
        <v>541</v>
      </c>
      <c r="B563" s="95" t="s">
        <v>693</v>
      </c>
      <c r="C563" s="87" t="s">
        <v>2586</v>
      </c>
      <c r="D563" s="87" t="s">
        <v>2077</v>
      </c>
      <c r="E563" s="87" t="s">
        <v>2084</v>
      </c>
      <c r="F563" s="87" t="s">
        <v>2076</v>
      </c>
      <c r="G563" s="87" t="s">
        <v>968</v>
      </c>
      <c r="H563" s="191" t="s">
        <v>2196</v>
      </c>
      <c r="I563" s="205">
        <v>1900</v>
      </c>
      <c r="J563" s="115">
        <f t="shared" si="8"/>
        <v>1900</v>
      </c>
      <c r="K563" s="84">
        <f>VLOOKUP(L563,'İskonto Planı'!D:E,2,0)</f>
        <v>0</v>
      </c>
      <c r="L563" s="98" t="s">
        <v>3</v>
      </c>
      <c r="M563" s="172"/>
      <c r="N563" s="172"/>
    </row>
    <row r="564" spans="1:14" s="64" customFormat="1" ht="21.75" customHeight="1" x14ac:dyDescent="0.25">
      <c r="A564" s="181">
        <v>542</v>
      </c>
      <c r="B564" s="95" t="s">
        <v>872</v>
      </c>
      <c r="C564" s="87" t="s">
        <v>2586</v>
      </c>
      <c r="D564" s="87" t="s">
        <v>2077</v>
      </c>
      <c r="E564" s="87" t="s">
        <v>2084</v>
      </c>
      <c r="F564" s="87" t="s">
        <v>2076</v>
      </c>
      <c r="G564" s="87" t="s">
        <v>2075</v>
      </c>
      <c r="H564" s="191" t="s">
        <v>2209</v>
      </c>
      <c r="I564" s="205">
        <v>2100</v>
      </c>
      <c r="J564" s="115">
        <f t="shared" si="8"/>
        <v>2100</v>
      </c>
      <c r="K564" s="84">
        <f>VLOOKUP(L564,'İskonto Planı'!D:E,2,0)</f>
        <v>0</v>
      </c>
      <c r="L564" s="98" t="s">
        <v>3</v>
      </c>
      <c r="M564" s="172"/>
      <c r="N564" s="172"/>
    </row>
    <row r="565" spans="1:14" s="64" customFormat="1" ht="21.75" customHeight="1" x14ac:dyDescent="0.25">
      <c r="A565" s="181">
        <v>543</v>
      </c>
      <c r="B565" s="95" t="s">
        <v>501</v>
      </c>
      <c r="C565" s="87" t="s">
        <v>2586</v>
      </c>
      <c r="D565" s="87" t="s">
        <v>482</v>
      </c>
      <c r="E565" s="87" t="s">
        <v>2085</v>
      </c>
      <c r="F565" s="87" t="s">
        <v>2074</v>
      </c>
      <c r="G565" s="87" t="s">
        <v>968</v>
      </c>
      <c r="H565" s="191" t="s">
        <v>2213</v>
      </c>
      <c r="I565" s="205">
        <v>2000</v>
      </c>
      <c r="J565" s="115">
        <f t="shared" si="8"/>
        <v>2000</v>
      </c>
      <c r="K565" s="84">
        <f>VLOOKUP(L565,'İskonto Planı'!D:E,2,0)</f>
        <v>0</v>
      </c>
      <c r="L565" s="98" t="s">
        <v>3</v>
      </c>
      <c r="M565" s="172"/>
      <c r="N565" s="172"/>
    </row>
    <row r="566" spans="1:14" s="64" customFormat="1" ht="21.75" customHeight="1" x14ac:dyDescent="0.25">
      <c r="A566" s="181">
        <v>544</v>
      </c>
      <c r="B566" s="95" t="s">
        <v>614</v>
      </c>
      <c r="C566" s="87" t="s">
        <v>2586</v>
      </c>
      <c r="D566" s="87" t="s">
        <v>482</v>
      </c>
      <c r="E566" s="87" t="s">
        <v>2085</v>
      </c>
      <c r="F566" s="87" t="s">
        <v>2074</v>
      </c>
      <c r="G566" s="87" t="s">
        <v>2075</v>
      </c>
      <c r="H566" s="191" t="s">
        <v>2214</v>
      </c>
      <c r="I566" s="205">
        <v>2250</v>
      </c>
      <c r="J566" s="115">
        <f t="shared" si="8"/>
        <v>2250</v>
      </c>
      <c r="K566" s="84">
        <f>VLOOKUP(L566,'İskonto Planı'!D:E,2,0)</f>
        <v>0</v>
      </c>
      <c r="L566" s="98" t="s">
        <v>3</v>
      </c>
      <c r="M566" s="172"/>
      <c r="N566" s="172"/>
    </row>
    <row r="567" spans="1:14" s="64" customFormat="1" ht="21.75" customHeight="1" x14ac:dyDescent="0.25">
      <c r="A567" s="181">
        <v>545</v>
      </c>
      <c r="B567" s="95" t="s">
        <v>698</v>
      </c>
      <c r="C567" s="87" t="s">
        <v>2586</v>
      </c>
      <c r="D567" s="87" t="s">
        <v>482</v>
      </c>
      <c r="E567" s="87" t="s">
        <v>2085</v>
      </c>
      <c r="F567" s="87" t="s">
        <v>2076</v>
      </c>
      <c r="G567" s="87" t="s">
        <v>968</v>
      </c>
      <c r="H567" s="191" t="s">
        <v>2215</v>
      </c>
      <c r="I567" s="205">
        <v>2650</v>
      </c>
      <c r="J567" s="115">
        <f t="shared" si="8"/>
        <v>2650</v>
      </c>
      <c r="K567" s="84">
        <f>VLOOKUP(L567,'İskonto Planı'!D:E,2,0)</f>
        <v>0</v>
      </c>
      <c r="L567" s="98" t="s">
        <v>3</v>
      </c>
      <c r="M567" s="172"/>
      <c r="N567" s="172"/>
    </row>
    <row r="568" spans="1:14" s="64" customFormat="1" ht="21.75" customHeight="1" x14ac:dyDescent="0.25">
      <c r="A568" s="181">
        <v>546</v>
      </c>
      <c r="B568" s="95" t="s">
        <v>877</v>
      </c>
      <c r="C568" s="87" t="s">
        <v>2586</v>
      </c>
      <c r="D568" s="87" t="s">
        <v>482</v>
      </c>
      <c r="E568" s="87" t="s">
        <v>2085</v>
      </c>
      <c r="F568" s="87" t="s">
        <v>2076</v>
      </c>
      <c r="G568" s="87" t="s">
        <v>2075</v>
      </c>
      <c r="H568" s="191" t="s">
        <v>2216</v>
      </c>
      <c r="I568" s="205">
        <v>2850</v>
      </c>
      <c r="J568" s="115">
        <f t="shared" si="8"/>
        <v>2850</v>
      </c>
      <c r="K568" s="84">
        <f>VLOOKUP(L568,'İskonto Planı'!D:E,2,0)</f>
        <v>0</v>
      </c>
      <c r="L568" s="98" t="s">
        <v>3</v>
      </c>
      <c r="M568" s="172"/>
      <c r="N568" s="172"/>
    </row>
    <row r="569" spans="1:14" s="64" customFormat="1" ht="21.75" customHeight="1" x14ac:dyDescent="0.25">
      <c r="A569" s="181">
        <v>547</v>
      </c>
      <c r="B569" s="95" t="s">
        <v>500</v>
      </c>
      <c r="C569" s="87" t="s">
        <v>2586</v>
      </c>
      <c r="D569" s="87" t="s">
        <v>2077</v>
      </c>
      <c r="E569" s="87" t="s">
        <v>2085</v>
      </c>
      <c r="F569" s="87" t="s">
        <v>2074</v>
      </c>
      <c r="G569" s="87" t="s">
        <v>968</v>
      </c>
      <c r="H569" s="191" t="s">
        <v>2210</v>
      </c>
      <c r="I569" s="205">
        <v>1300</v>
      </c>
      <c r="J569" s="115">
        <f t="shared" si="8"/>
        <v>1300</v>
      </c>
      <c r="K569" s="84">
        <f>VLOOKUP(L569,'İskonto Planı'!D:E,2,0)</f>
        <v>0</v>
      </c>
      <c r="L569" s="98" t="s">
        <v>3</v>
      </c>
      <c r="M569" s="172"/>
      <c r="N569" s="172"/>
    </row>
    <row r="570" spans="1:14" s="64" customFormat="1" ht="21.75" customHeight="1" x14ac:dyDescent="0.25">
      <c r="A570" s="181">
        <v>548</v>
      </c>
      <c r="B570" s="95" t="s">
        <v>602</v>
      </c>
      <c r="C570" s="87" t="s">
        <v>2586</v>
      </c>
      <c r="D570" s="87" t="s">
        <v>2077</v>
      </c>
      <c r="E570" s="87" t="s">
        <v>2085</v>
      </c>
      <c r="F570" s="87" t="s">
        <v>2074</v>
      </c>
      <c r="G570" s="87" t="s">
        <v>2075</v>
      </c>
      <c r="H570" s="191" t="s">
        <v>2211</v>
      </c>
      <c r="I570" s="205">
        <v>1500</v>
      </c>
      <c r="J570" s="115">
        <f t="shared" si="8"/>
        <v>1500</v>
      </c>
      <c r="K570" s="84">
        <f>VLOOKUP(L570,'İskonto Planı'!D:E,2,0)</f>
        <v>0</v>
      </c>
      <c r="L570" s="98" t="s">
        <v>3</v>
      </c>
      <c r="M570" s="172"/>
      <c r="N570" s="172"/>
    </row>
    <row r="571" spans="1:14" s="64" customFormat="1" ht="21.75" customHeight="1" x14ac:dyDescent="0.25">
      <c r="A571" s="181">
        <v>549</v>
      </c>
      <c r="B571" s="95" t="s">
        <v>697</v>
      </c>
      <c r="C571" s="87" t="s">
        <v>2586</v>
      </c>
      <c r="D571" s="87" t="s">
        <v>2077</v>
      </c>
      <c r="E571" s="87" t="s">
        <v>2085</v>
      </c>
      <c r="F571" s="87" t="s">
        <v>2076</v>
      </c>
      <c r="G571" s="87" t="s">
        <v>968</v>
      </c>
      <c r="H571" s="191" t="s">
        <v>2212</v>
      </c>
      <c r="I571" s="205">
        <v>1900</v>
      </c>
      <c r="J571" s="115">
        <f t="shared" si="8"/>
        <v>1900</v>
      </c>
      <c r="K571" s="84">
        <f>VLOOKUP(L571,'İskonto Planı'!D:E,2,0)</f>
        <v>0</v>
      </c>
      <c r="L571" s="98" t="s">
        <v>3</v>
      </c>
      <c r="M571" s="172"/>
      <c r="N571" s="172"/>
    </row>
    <row r="572" spans="1:14" s="64" customFormat="1" ht="21.75" customHeight="1" x14ac:dyDescent="0.25">
      <c r="A572" s="181">
        <v>550</v>
      </c>
      <c r="B572" s="95" t="s">
        <v>876</v>
      </c>
      <c r="C572" s="87" t="s">
        <v>2586</v>
      </c>
      <c r="D572" s="87" t="s">
        <v>2077</v>
      </c>
      <c r="E572" s="87" t="s">
        <v>2085</v>
      </c>
      <c r="F572" s="87" t="s">
        <v>2076</v>
      </c>
      <c r="G572" s="87" t="s">
        <v>2075</v>
      </c>
      <c r="H572" s="191" t="s">
        <v>2217</v>
      </c>
      <c r="I572" s="205">
        <v>2100</v>
      </c>
      <c r="J572" s="115">
        <f t="shared" si="8"/>
        <v>2100</v>
      </c>
      <c r="K572" s="84">
        <f>VLOOKUP(L572,'İskonto Planı'!D:E,2,0)</f>
        <v>0</v>
      </c>
      <c r="L572" s="98" t="s">
        <v>3</v>
      </c>
      <c r="M572" s="172"/>
      <c r="N572" s="172"/>
    </row>
    <row r="573" spans="1:14" s="64" customFormat="1" ht="21.75" customHeight="1" x14ac:dyDescent="0.25">
      <c r="A573" s="181">
        <v>551</v>
      </c>
      <c r="B573" s="95" t="s">
        <v>502</v>
      </c>
      <c r="C573" s="87" t="s">
        <v>2586</v>
      </c>
      <c r="D573" s="87" t="s">
        <v>2077</v>
      </c>
      <c r="E573" s="87" t="s">
        <v>2086</v>
      </c>
      <c r="F573" s="87" t="s">
        <v>2074</v>
      </c>
      <c r="G573" s="87" t="s">
        <v>968</v>
      </c>
      <c r="H573" s="65" t="s">
        <v>2218</v>
      </c>
      <c r="I573" s="205">
        <v>1300</v>
      </c>
      <c r="J573" s="115">
        <f t="shared" si="8"/>
        <v>1300</v>
      </c>
      <c r="K573" s="84">
        <f>VLOOKUP(L573,'İskonto Planı'!D:E,2,0)</f>
        <v>0</v>
      </c>
      <c r="L573" s="98" t="s">
        <v>3</v>
      </c>
      <c r="M573" s="172"/>
      <c r="N573" s="172"/>
    </row>
    <row r="574" spans="1:14" s="64" customFormat="1" ht="21.75" customHeight="1" x14ac:dyDescent="0.25">
      <c r="A574" s="181">
        <v>552</v>
      </c>
      <c r="B574" s="95" t="s">
        <v>606</v>
      </c>
      <c r="C574" s="87" t="s">
        <v>2586</v>
      </c>
      <c r="D574" s="87" t="s">
        <v>2077</v>
      </c>
      <c r="E574" s="87" t="s">
        <v>2086</v>
      </c>
      <c r="F574" s="87" t="s">
        <v>2074</v>
      </c>
      <c r="G574" s="87" t="s">
        <v>2075</v>
      </c>
      <c r="H574" s="65" t="s">
        <v>2219</v>
      </c>
      <c r="I574" s="205">
        <v>1500</v>
      </c>
      <c r="J574" s="115">
        <f t="shared" si="8"/>
        <v>1500</v>
      </c>
      <c r="K574" s="84">
        <f>VLOOKUP(L574,'İskonto Planı'!D:E,2,0)</f>
        <v>0</v>
      </c>
      <c r="L574" s="98" t="s">
        <v>3</v>
      </c>
      <c r="M574" s="172"/>
      <c r="N574" s="172"/>
    </row>
    <row r="575" spans="1:14" s="64" customFormat="1" ht="21.75" customHeight="1" x14ac:dyDescent="0.25">
      <c r="A575" s="181">
        <v>553</v>
      </c>
      <c r="B575" s="95" t="s">
        <v>699</v>
      </c>
      <c r="C575" s="87" t="s">
        <v>2586</v>
      </c>
      <c r="D575" s="87" t="s">
        <v>2077</v>
      </c>
      <c r="E575" s="87" t="s">
        <v>2086</v>
      </c>
      <c r="F575" s="87" t="s">
        <v>2076</v>
      </c>
      <c r="G575" s="87" t="s">
        <v>968</v>
      </c>
      <c r="H575" s="65" t="s">
        <v>2220</v>
      </c>
      <c r="I575" s="205">
        <v>1900</v>
      </c>
      <c r="J575" s="115">
        <f t="shared" si="8"/>
        <v>1900</v>
      </c>
      <c r="K575" s="84">
        <f>VLOOKUP(L575,'İskonto Planı'!D:E,2,0)</f>
        <v>0</v>
      </c>
      <c r="L575" s="98" t="s">
        <v>3</v>
      </c>
      <c r="M575" s="172"/>
      <c r="N575" s="172"/>
    </row>
    <row r="576" spans="1:14" s="64" customFormat="1" ht="21.75" customHeight="1" x14ac:dyDescent="0.25">
      <c r="A576" s="181">
        <v>554</v>
      </c>
      <c r="B576" s="95" t="s">
        <v>878</v>
      </c>
      <c r="C576" s="87" t="s">
        <v>2586</v>
      </c>
      <c r="D576" s="87" t="s">
        <v>2077</v>
      </c>
      <c r="E576" s="87" t="s">
        <v>2086</v>
      </c>
      <c r="F576" s="87" t="s">
        <v>2076</v>
      </c>
      <c r="G576" s="87" t="s">
        <v>2075</v>
      </c>
      <c r="H576" s="202" t="s">
        <v>2221</v>
      </c>
      <c r="I576" s="205">
        <v>2100</v>
      </c>
      <c r="J576" s="115">
        <f t="shared" si="8"/>
        <v>2100</v>
      </c>
      <c r="K576" s="84">
        <f>VLOOKUP(L576,'İskonto Planı'!D:E,2,0)</f>
        <v>0</v>
      </c>
      <c r="L576" s="98" t="s">
        <v>3</v>
      </c>
      <c r="M576" s="172"/>
      <c r="N576" s="172"/>
    </row>
    <row r="577" spans="1:14" s="64" customFormat="1" ht="21.75" customHeight="1" x14ac:dyDescent="0.25">
      <c r="A577" s="181">
        <v>555</v>
      </c>
      <c r="B577" s="95" t="s">
        <v>503</v>
      </c>
      <c r="C577" s="87" t="s">
        <v>2586</v>
      </c>
      <c r="D577" s="87" t="s">
        <v>2077</v>
      </c>
      <c r="E577" s="87" t="s">
        <v>2087</v>
      </c>
      <c r="F577" s="87" t="s">
        <v>2074</v>
      </c>
      <c r="G577" s="87" t="s">
        <v>968</v>
      </c>
      <c r="H577" s="202" t="s">
        <v>2222</v>
      </c>
      <c r="I577" s="205">
        <v>1300</v>
      </c>
      <c r="J577" s="115">
        <f t="shared" si="8"/>
        <v>1300</v>
      </c>
      <c r="K577" s="84">
        <f>VLOOKUP(L577,'İskonto Planı'!D:E,2,0)</f>
        <v>0</v>
      </c>
      <c r="L577" s="98" t="s">
        <v>3</v>
      </c>
      <c r="M577" s="172"/>
      <c r="N577" s="172"/>
    </row>
    <row r="578" spans="1:14" s="64" customFormat="1" ht="21.75" customHeight="1" x14ac:dyDescent="0.25">
      <c r="A578" s="181">
        <v>556</v>
      </c>
      <c r="B578" s="95" t="s">
        <v>610</v>
      </c>
      <c r="C578" s="87" t="s">
        <v>2586</v>
      </c>
      <c r="D578" s="87" t="s">
        <v>2077</v>
      </c>
      <c r="E578" s="87" t="s">
        <v>2087</v>
      </c>
      <c r="F578" s="87" t="s">
        <v>2074</v>
      </c>
      <c r="G578" s="87" t="s">
        <v>2075</v>
      </c>
      <c r="H578" s="202" t="s">
        <v>2223</v>
      </c>
      <c r="I578" s="205">
        <v>1500</v>
      </c>
      <c r="J578" s="115">
        <f t="shared" si="8"/>
        <v>1500</v>
      </c>
      <c r="K578" s="84">
        <f>VLOOKUP(L578,'İskonto Planı'!D:E,2,0)</f>
        <v>0</v>
      </c>
      <c r="L578" s="98" t="s">
        <v>3</v>
      </c>
      <c r="M578" s="172"/>
      <c r="N578" s="172"/>
    </row>
    <row r="579" spans="1:14" s="64" customFormat="1" ht="21.75" customHeight="1" x14ac:dyDescent="0.25">
      <c r="A579" s="181">
        <v>557</v>
      </c>
      <c r="B579" s="95" t="s">
        <v>700</v>
      </c>
      <c r="C579" s="87" t="s">
        <v>2586</v>
      </c>
      <c r="D579" s="87" t="s">
        <v>2077</v>
      </c>
      <c r="E579" s="87" t="s">
        <v>2087</v>
      </c>
      <c r="F579" s="87" t="s">
        <v>2076</v>
      </c>
      <c r="G579" s="87" t="s">
        <v>968</v>
      </c>
      <c r="H579" s="202" t="s">
        <v>2224</v>
      </c>
      <c r="I579" s="205">
        <v>1900</v>
      </c>
      <c r="J579" s="115">
        <f t="shared" si="8"/>
        <v>1900</v>
      </c>
      <c r="K579" s="84">
        <f>VLOOKUP(L579,'İskonto Planı'!D:E,2,0)</f>
        <v>0</v>
      </c>
      <c r="L579" s="98" t="s">
        <v>3</v>
      </c>
      <c r="M579" s="172"/>
      <c r="N579" s="172"/>
    </row>
    <row r="580" spans="1:14" s="64" customFormat="1" ht="21.75" customHeight="1" x14ac:dyDescent="0.25">
      <c r="A580" s="181">
        <v>558</v>
      </c>
      <c r="B580" s="95" t="s">
        <v>879</v>
      </c>
      <c r="C580" s="87" t="s">
        <v>2586</v>
      </c>
      <c r="D580" s="87" t="s">
        <v>2077</v>
      </c>
      <c r="E580" s="87" t="s">
        <v>2087</v>
      </c>
      <c r="F580" s="87" t="s">
        <v>2076</v>
      </c>
      <c r="G580" s="87" t="s">
        <v>2075</v>
      </c>
      <c r="H580" s="202" t="s">
        <v>2225</v>
      </c>
      <c r="I580" s="205">
        <v>2100</v>
      </c>
      <c r="J580" s="115">
        <f t="shared" si="8"/>
        <v>2100</v>
      </c>
      <c r="K580" s="84">
        <f>VLOOKUP(L580,'İskonto Planı'!D:E,2,0)</f>
        <v>0</v>
      </c>
      <c r="L580" s="98" t="s">
        <v>3</v>
      </c>
      <c r="M580" s="172"/>
      <c r="N580" s="172"/>
    </row>
    <row r="581" spans="1:14" s="64" customFormat="1" ht="21.75" customHeight="1" x14ac:dyDescent="0.25">
      <c r="A581" s="181">
        <v>559</v>
      </c>
      <c r="B581" s="95" t="s">
        <v>504</v>
      </c>
      <c r="C581" s="87" t="s">
        <v>2586</v>
      </c>
      <c r="D581" s="87" t="s">
        <v>2077</v>
      </c>
      <c r="E581" s="87" t="s">
        <v>2088</v>
      </c>
      <c r="F581" s="87" t="s">
        <v>2074</v>
      </c>
      <c r="G581" s="87" t="s">
        <v>968</v>
      </c>
      <c r="H581" s="202" t="s">
        <v>2226</v>
      </c>
      <c r="I581" s="205">
        <v>1300</v>
      </c>
      <c r="J581" s="115">
        <f t="shared" si="8"/>
        <v>1300</v>
      </c>
      <c r="K581" s="84">
        <f>VLOOKUP(L581,'İskonto Planı'!D:E,2,0)</f>
        <v>0</v>
      </c>
      <c r="L581" s="98" t="s">
        <v>3</v>
      </c>
      <c r="M581" s="172"/>
      <c r="N581" s="172"/>
    </row>
    <row r="582" spans="1:14" s="64" customFormat="1" ht="21.75" customHeight="1" x14ac:dyDescent="0.25">
      <c r="A582" s="181">
        <v>560</v>
      </c>
      <c r="B582" s="95" t="s">
        <v>572</v>
      </c>
      <c r="C582" s="87" t="s">
        <v>2586</v>
      </c>
      <c r="D582" s="87" t="s">
        <v>2077</v>
      </c>
      <c r="E582" s="87" t="s">
        <v>2088</v>
      </c>
      <c r="F582" s="87" t="s">
        <v>2074</v>
      </c>
      <c r="G582" s="87" t="s">
        <v>2075</v>
      </c>
      <c r="H582" s="202" t="s">
        <v>2227</v>
      </c>
      <c r="I582" s="205">
        <v>1500</v>
      </c>
      <c r="J582" s="115">
        <f t="shared" si="8"/>
        <v>1500</v>
      </c>
      <c r="K582" s="84">
        <f>VLOOKUP(L582,'İskonto Planı'!D:E,2,0)</f>
        <v>0</v>
      </c>
      <c r="L582" s="98" t="s">
        <v>3</v>
      </c>
      <c r="M582" s="172"/>
      <c r="N582" s="172"/>
    </row>
    <row r="583" spans="1:14" s="64" customFormat="1" ht="21.75" customHeight="1" x14ac:dyDescent="0.25">
      <c r="A583" s="181">
        <v>561</v>
      </c>
      <c r="B583" s="95" t="s">
        <v>701</v>
      </c>
      <c r="C583" s="87" t="s">
        <v>2586</v>
      </c>
      <c r="D583" s="87" t="s">
        <v>2077</v>
      </c>
      <c r="E583" s="87" t="s">
        <v>2088</v>
      </c>
      <c r="F583" s="87" t="s">
        <v>2076</v>
      </c>
      <c r="G583" s="87" t="s">
        <v>968</v>
      </c>
      <c r="H583" s="202" t="s">
        <v>2228</v>
      </c>
      <c r="I583" s="205">
        <v>1900</v>
      </c>
      <c r="J583" s="115">
        <f t="shared" si="8"/>
        <v>1900</v>
      </c>
      <c r="K583" s="84">
        <f>VLOOKUP(L583,'İskonto Planı'!D:E,2,0)</f>
        <v>0</v>
      </c>
      <c r="L583" s="98" t="s">
        <v>3</v>
      </c>
      <c r="M583" s="172"/>
      <c r="N583" s="172"/>
    </row>
    <row r="584" spans="1:14" s="64" customFormat="1" ht="21.75" customHeight="1" x14ac:dyDescent="0.25">
      <c r="A584" s="181">
        <v>562</v>
      </c>
      <c r="B584" s="95" t="s">
        <v>880</v>
      </c>
      <c r="C584" s="87" t="s">
        <v>2586</v>
      </c>
      <c r="D584" s="87" t="s">
        <v>2077</v>
      </c>
      <c r="E584" s="87" t="s">
        <v>2088</v>
      </c>
      <c r="F584" s="87" t="s">
        <v>2076</v>
      </c>
      <c r="G584" s="87" t="s">
        <v>2075</v>
      </c>
      <c r="H584" s="202" t="s">
        <v>2229</v>
      </c>
      <c r="I584" s="205">
        <v>2100</v>
      </c>
      <c r="J584" s="115">
        <f t="shared" si="8"/>
        <v>2100</v>
      </c>
      <c r="K584" s="84">
        <f>VLOOKUP(L584,'İskonto Planı'!D:E,2,0)</f>
        <v>0</v>
      </c>
      <c r="L584" s="98" t="s">
        <v>3</v>
      </c>
      <c r="M584" s="172"/>
      <c r="N584" s="172"/>
    </row>
    <row r="585" spans="1:14" s="64" customFormat="1" ht="21.75" customHeight="1" x14ac:dyDescent="0.25">
      <c r="A585" s="181">
        <v>563</v>
      </c>
      <c r="B585" s="95" t="s">
        <v>505</v>
      </c>
      <c r="C585" s="87" t="s">
        <v>2586</v>
      </c>
      <c r="D585" s="87" t="s">
        <v>2077</v>
      </c>
      <c r="E585" s="87" t="s">
        <v>2089</v>
      </c>
      <c r="F585" s="87" t="s">
        <v>2074</v>
      </c>
      <c r="G585" s="87" t="s">
        <v>968</v>
      </c>
      <c r="H585" s="202" t="s">
        <v>2230</v>
      </c>
      <c r="I585" s="205">
        <v>1300</v>
      </c>
      <c r="J585" s="115">
        <f t="shared" si="8"/>
        <v>1300</v>
      </c>
      <c r="K585" s="84">
        <f>VLOOKUP(L585,'İskonto Planı'!D:E,2,0)</f>
        <v>0</v>
      </c>
      <c r="L585" s="98" t="s">
        <v>3</v>
      </c>
      <c r="M585" s="172"/>
      <c r="N585" s="172"/>
    </row>
    <row r="586" spans="1:14" s="64" customFormat="1" ht="21.75" customHeight="1" x14ac:dyDescent="0.25">
      <c r="A586" s="181">
        <v>564</v>
      </c>
      <c r="B586" s="95" t="s">
        <v>579</v>
      </c>
      <c r="C586" s="87" t="s">
        <v>2586</v>
      </c>
      <c r="D586" s="87" t="s">
        <v>2077</v>
      </c>
      <c r="E586" s="87" t="s">
        <v>2089</v>
      </c>
      <c r="F586" s="87" t="s">
        <v>2074</v>
      </c>
      <c r="G586" s="87" t="s">
        <v>2075</v>
      </c>
      <c r="H586" s="202" t="s">
        <v>2231</v>
      </c>
      <c r="I586" s="205">
        <v>1500</v>
      </c>
      <c r="J586" s="115">
        <f t="shared" si="8"/>
        <v>1500</v>
      </c>
      <c r="K586" s="84">
        <f>VLOOKUP(L586,'İskonto Planı'!D:E,2,0)</f>
        <v>0</v>
      </c>
      <c r="L586" s="98" t="s">
        <v>3</v>
      </c>
      <c r="M586" s="172"/>
      <c r="N586" s="172"/>
    </row>
    <row r="587" spans="1:14" s="64" customFormat="1" ht="21.75" customHeight="1" x14ac:dyDescent="0.25">
      <c r="A587" s="181">
        <v>565</v>
      </c>
      <c r="B587" s="95" t="s">
        <v>702</v>
      </c>
      <c r="C587" s="87" t="s">
        <v>2586</v>
      </c>
      <c r="D587" s="87" t="s">
        <v>2077</v>
      </c>
      <c r="E587" s="87" t="s">
        <v>2089</v>
      </c>
      <c r="F587" s="87" t="s">
        <v>2076</v>
      </c>
      <c r="G587" s="87" t="s">
        <v>968</v>
      </c>
      <c r="H587" s="202" t="s">
        <v>2232</v>
      </c>
      <c r="I587" s="205">
        <v>1900</v>
      </c>
      <c r="J587" s="115">
        <f t="shared" si="8"/>
        <v>1900</v>
      </c>
      <c r="K587" s="84">
        <f>VLOOKUP(L587,'İskonto Planı'!D:E,2,0)</f>
        <v>0</v>
      </c>
      <c r="L587" s="98" t="s">
        <v>3</v>
      </c>
      <c r="M587" s="172"/>
      <c r="N587" s="172"/>
    </row>
    <row r="588" spans="1:14" s="64" customFormat="1" ht="21.75" customHeight="1" x14ac:dyDescent="0.25">
      <c r="A588" s="181">
        <v>566</v>
      </c>
      <c r="B588" s="95" t="s">
        <v>881</v>
      </c>
      <c r="C588" s="87" t="s">
        <v>2586</v>
      </c>
      <c r="D588" s="87" t="s">
        <v>2077</v>
      </c>
      <c r="E588" s="87" t="s">
        <v>2089</v>
      </c>
      <c r="F588" s="87" t="s">
        <v>2076</v>
      </c>
      <c r="G588" s="87" t="s">
        <v>2075</v>
      </c>
      <c r="H588" s="202" t="s">
        <v>2233</v>
      </c>
      <c r="I588" s="205">
        <v>2100</v>
      </c>
      <c r="J588" s="115">
        <f t="shared" si="8"/>
        <v>2100</v>
      </c>
      <c r="K588" s="84">
        <f>VLOOKUP(L588,'İskonto Planı'!D:E,2,0)</f>
        <v>0</v>
      </c>
      <c r="L588" s="98" t="s">
        <v>3</v>
      </c>
      <c r="M588" s="172"/>
      <c r="N588" s="172"/>
    </row>
    <row r="589" spans="1:14" s="64" customFormat="1" ht="21.75" customHeight="1" x14ac:dyDescent="0.25">
      <c r="A589" s="181">
        <v>567</v>
      </c>
      <c r="B589" s="95" t="s">
        <v>506</v>
      </c>
      <c r="C589" s="87" t="s">
        <v>2586</v>
      </c>
      <c r="D589" s="87" t="s">
        <v>2077</v>
      </c>
      <c r="E589" s="87" t="s">
        <v>2090</v>
      </c>
      <c r="F589" s="87" t="s">
        <v>2074</v>
      </c>
      <c r="G589" s="87" t="s">
        <v>968</v>
      </c>
      <c r="H589" s="202" t="s">
        <v>2234</v>
      </c>
      <c r="I589" s="205">
        <v>1300</v>
      </c>
      <c r="J589" s="115">
        <f t="shared" si="8"/>
        <v>1300</v>
      </c>
      <c r="K589" s="84">
        <f>VLOOKUP(L589,'İskonto Planı'!D:E,2,0)</f>
        <v>0</v>
      </c>
      <c r="L589" s="98" t="s">
        <v>3</v>
      </c>
      <c r="M589" s="172"/>
      <c r="N589" s="172"/>
    </row>
    <row r="590" spans="1:14" s="64" customFormat="1" ht="21.75" customHeight="1" x14ac:dyDescent="0.25">
      <c r="A590" s="181">
        <v>568</v>
      </c>
      <c r="B590" s="95" t="s">
        <v>583</v>
      </c>
      <c r="C590" s="87" t="s">
        <v>2586</v>
      </c>
      <c r="D590" s="87" t="s">
        <v>2077</v>
      </c>
      <c r="E590" s="87" t="s">
        <v>2090</v>
      </c>
      <c r="F590" s="87" t="s">
        <v>2074</v>
      </c>
      <c r="G590" s="87" t="s">
        <v>2075</v>
      </c>
      <c r="H590" s="202" t="s">
        <v>2235</v>
      </c>
      <c r="I590" s="205">
        <v>1500</v>
      </c>
      <c r="J590" s="115">
        <f t="shared" si="8"/>
        <v>1500</v>
      </c>
      <c r="K590" s="84">
        <f>VLOOKUP(L590,'İskonto Planı'!D:E,2,0)</f>
        <v>0</v>
      </c>
      <c r="L590" s="98" t="s">
        <v>3</v>
      </c>
      <c r="M590" s="172"/>
      <c r="N590" s="172"/>
    </row>
    <row r="591" spans="1:14" s="64" customFormat="1" ht="21.75" customHeight="1" x14ac:dyDescent="0.25">
      <c r="A591" s="181">
        <v>569</v>
      </c>
      <c r="B591" s="95" t="s">
        <v>703</v>
      </c>
      <c r="C591" s="87" t="s">
        <v>2586</v>
      </c>
      <c r="D591" s="87" t="s">
        <v>2077</v>
      </c>
      <c r="E591" s="87" t="s">
        <v>2090</v>
      </c>
      <c r="F591" s="87" t="s">
        <v>2076</v>
      </c>
      <c r="G591" s="87" t="s">
        <v>968</v>
      </c>
      <c r="H591" s="202" t="s">
        <v>2236</v>
      </c>
      <c r="I591" s="205">
        <v>1900</v>
      </c>
      <c r="J591" s="115">
        <f t="shared" si="8"/>
        <v>1900</v>
      </c>
      <c r="K591" s="84">
        <f>VLOOKUP(L591,'İskonto Planı'!D:E,2,0)</f>
        <v>0</v>
      </c>
      <c r="L591" s="98" t="s">
        <v>3</v>
      </c>
      <c r="M591" s="172"/>
      <c r="N591" s="172"/>
    </row>
    <row r="592" spans="1:14" s="64" customFormat="1" ht="21.75" customHeight="1" x14ac:dyDescent="0.25">
      <c r="A592" s="181">
        <v>570</v>
      </c>
      <c r="B592" s="95" t="s">
        <v>882</v>
      </c>
      <c r="C592" s="87" t="s">
        <v>2586</v>
      </c>
      <c r="D592" s="87" t="s">
        <v>2077</v>
      </c>
      <c r="E592" s="87" t="s">
        <v>2090</v>
      </c>
      <c r="F592" s="87" t="s">
        <v>2076</v>
      </c>
      <c r="G592" s="87" t="s">
        <v>2075</v>
      </c>
      <c r="H592" s="202" t="s">
        <v>2237</v>
      </c>
      <c r="I592" s="205">
        <v>2100</v>
      </c>
      <c r="J592" s="115">
        <f t="shared" si="8"/>
        <v>2100</v>
      </c>
      <c r="K592" s="84">
        <f>VLOOKUP(L592,'İskonto Planı'!D:E,2,0)</f>
        <v>0</v>
      </c>
      <c r="L592" s="98" t="s">
        <v>3</v>
      </c>
      <c r="M592" s="172"/>
      <c r="N592" s="172"/>
    </row>
    <row r="593" spans="1:14" s="64" customFormat="1" ht="21.75" customHeight="1" x14ac:dyDescent="0.25">
      <c r="A593" s="181">
        <v>571</v>
      </c>
      <c r="B593" s="95" t="s">
        <v>507</v>
      </c>
      <c r="C593" s="87" t="s">
        <v>2586</v>
      </c>
      <c r="D593" s="87" t="s">
        <v>2077</v>
      </c>
      <c r="E593" s="87" t="s">
        <v>2587</v>
      </c>
      <c r="F593" s="87" t="s">
        <v>2074</v>
      </c>
      <c r="G593" s="87" t="s">
        <v>968</v>
      </c>
      <c r="H593" s="202" t="s">
        <v>2238</v>
      </c>
      <c r="I593" s="205">
        <v>1300</v>
      </c>
      <c r="J593" s="115">
        <f t="shared" si="8"/>
        <v>1300</v>
      </c>
      <c r="K593" s="84">
        <f>VLOOKUP(L593,'İskonto Planı'!D:E,2,0)</f>
        <v>0</v>
      </c>
      <c r="L593" s="98" t="s">
        <v>3</v>
      </c>
      <c r="M593" s="172"/>
      <c r="N593" s="172"/>
    </row>
    <row r="594" spans="1:14" s="64" customFormat="1" ht="21.75" customHeight="1" x14ac:dyDescent="0.25">
      <c r="A594" s="181">
        <v>572</v>
      </c>
      <c r="B594" s="95" t="s">
        <v>587</v>
      </c>
      <c r="C594" s="87" t="s">
        <v>2586</v>
      </c>
      <c r="D594" s="87" t="s">
        <v>2077</v>
      </c>
      <c r="E594" s="87" t="s">
        <v>2587</v>
      </c>
      <c r="F594" s="87" t="s">
        <v>2074</v>
      </c>
      <c r="G594" s="87" t="s">
        <v>2075</v>
      </c>
      <c r="H594" s="202" t="s">
        <v>2239</v>
      </c>
      <c r="I594" s="205">
        <v>1500</v>
      </c>
      <c r="J594" s="115">
        <f t="shared" si="8"/>
        <v>1500</v>
      </c>
      <c r="K594" s="84">
        <f>VLOOKUP(L594,'İskonto Planı'!D:E,2,0)</f>
        <v>0</v>
      </c>
      <c r="L594" s="98" t="s">
        <v>3</v>
      </c>
      <c r="M594" s="172"/>
      <c r="N594" s="172"/>
    </row>
    <row r="595" spans="1:14" s="64" customFormat="1" ht="21.75" customHeight="1" x14ac:dyDescent="0.25">
      <c r="A595" s="181">
        <v>573</v>
      </c>
      <c r="B595" s="95" t="s">
        <v>704</v>
      </c>
      <c r="C595" s="87" t="s">
        <v>2586</v>
      </c>
      <c r="D595" s="87" t="s">
        <v>2077</v>
      </c>
      <c r="E595" s="87" t="s">
        <v>2587</v>
      </c>
      <c r="F595" s="87" t="s">
        <v>2076</v>
      </c>
      <c r="G595" s="87" t="s">
        <v>968</v>
      </c>
      <c r="H595" s="65" t="s">
        <v>2240</v>
      </c>
      <c r="I595" s="205">
        <v>1900</v>
      </c>
      <c r="J595" s="115">
        <f t="shared" si="8"/>
        <v>1900</v>
      </c>
      <c r="K595" s="84">
        <f>VLOOKUP(L595,'İskonto Planı'!D:E,2,0)</f>
        <v>0</v>
      </c>
      <c r="L595" s="98" t="s">
        <v>3</v>
      </c>
      <c r="M595" s="172"/>
      <c r="N595" s="172"/>
    </row>
    <row r="596" spans="1:14" s="64" customFormat="1" ht="21.75" customHeight="1" x14ac:dyDescent="0.25">
      <c r="A596" s="181">
        <v>574</v>
      </c>
      <c r="B596" s="95" t="s">
        <v>883</v>
      </c>
      <c r="C596" s="87" t="s">
        <v>2586</v>
      </c>
      <c r="D596" s="87" t="s">
        <v>2077</v>
      </c>
      <c r="E596" s="87" t="s">
        <v>2587</v>
      </c>
      <c r="F596" s="87" t="s">
        <v>2076</v>
      </c>
      <c r="G596" s="87" t="s">
        <v>2075</v>
      </c>
      <c r="H596" s="202" t="s">
        <v>2241</v>
      </c>
      <c r="I596" s="205">
        <v>2100</v>
      </c>
      <c r="J596" s="115">
        <f t="shared" si="8"/>
        <v>2100</v>
      </c>
      <c r="K596" s="84">
        <f>VLOOKUP(L596,'İskonto Planı'!D:E,2,0)</f>
        <v>0</v>
      </c>
      <c r="L596" s="98" t="s">
        <v>3</v>
      </c>
      <c r="M596" s="172"/>
      <c r="N596" s="172"/>
    </row>
    <row r="597" spans="1:14" s="64" customFormat="1" ht="21.75" customHeight="1" x14ac:dyDescent="0.25">
      <c r="A597" s="181">
        <v>575</v>
      </c>
      <c r="B597" s="95" t="s">
        <v>16</v>
      </c>
      <c r="C597" s="87" t="s">
        <v>2586</v>
      </c>
      <c r="D597" s="87" t="s">
        <v>2083</v>
      </c>
      <c r="E597" s="87" t="s">
        <v>2092</v>
      </c>
      <c r="F597" s="87" t="s">
        <v>2074</v>
      </c>
      <c r="G597" s="87" t="s">
        <v>968</v>
      </c>
      <c r="H597" s="192" t="s">
        <v>2245</v>
      </c>
      <c r="I597" s="205">
        <v>1500</v>
      </c>
      <c r="J597" s="115">
        <f t="shared" si="8"/>
        <v>1500</v>
      </c>
      <c r="K597" s="84">
        <f>VLOOKUP(L597,'İskonto Planı'!D:E,2,0)</f>
        <v>0</v>
      </c>
      <c r="L597" s="98" t="s">
        <v>3</v>
      </c>
      <c r="M597" s="172"/>
      <c r="N597" s="172"/>
    </row>
    <row r="598" spans="1:14" s="64" customFormat="1" ht="21.75" customHeight="1" x14ac:dyDescent="0.25">
      <c r="A598" s="181">
        <v>576</v>
      </c>
      <c r="B598" s="95" t="s">
        <v>17</v>
      </c>
      <c r="C598" s="87" t="s">
        <v>2586</v>
      </c>
      <c r="D598" s="87" t="s">
        <v>2083</v>
      </c>
      <c r="E598" s="87" t="s">
        <v>2092</v>
      </c>
      <c r="F598" s="87" t="s">
        <v>2074</v>
      </c>
      <c r="G598" s="87" t="s">
        <v>968</v>
      </c>
      <c r="H598" s="192" t="s">
        <v>2246</v>
      </c>
      <c r="I598" s="205">
        <v>1550</v>
      </c>
      <c r="J598" s="115">
        <f t="shared" si="8"/>
        <v>1550</v>
      </c>
      <c r="K598" s="84">
        <f>VLOOKUP(L598,'İskonto Planı'!D:E,2,0)</f>
        <v>0</v>
      </c>
      <c r="L598" s="98" t="s">
        <v>3</v>
      </c>
      <c r="M598" s="172"/>
      <c r="N598" s="172"/>
    </row>
    <row r="599" spans="1:14" s="64" customFormat="1" ht="21.75" customHeight="1" x14ac:dyDescent="0.25">
      <c r="A599" s="181">
        <v>577</v>
      </c>
      <c r="B599" s="95" t="s">
        <v>630</v>
      </c>
      <c r="C599" s="87" t="s">
        <v>2586</v>
      </c>
      <c r="D599" s="87" t="s">
        <v>2083</v>
      </c>
      <c r="E599" s="87" t="s">
        <v>2092</v>
      </c>
      <c r="F599" s="87" t="s">
        <v>2074</v>
      </c>
      <c r="G599" s="87" t="s">
        <v>2075</v>
      </c>
      <c r="H599" s="191" t="s">
        <v>2247</v>
      </c>
      <c r="I599" s="205">
        <v>1750</v>
      </c>
      <c r="J599" s="115">
        <f t="shared" ref="J599:J662" si="9">+I599*(1-K599)</f>
        <v>1750</v>
      </c>
      <c r="K599" s="84">
        <f>VLOOKUP(L599,'İskonto Planı'!D:E,2,0)</f>
        <v>0</v>
      </c>
      <c r="L599" s="98" t="s">
        <v>3</v>
      </c>
      <c r="M599" s="172"/>
      <c r="N599" s="172"/>
    </row>
    <row r="600" spans="1:14" s="64" customFormat="1" ht="21.75" customHeight="1" x14ac:dyDescent="0.25">
      <c r="A600" s="181">
        <v>578</v>
      </c>
      <c r="B600" s="95" t="s">
        <v>707</v>
      </c>
      <c r="C600" s="87" t="s">
        <v>2586</v>
      </c>
      <c r="D600" s="87" t="s">
        <v>2083</v>
      </c>
      <c r="E600" s="87" t="s">
        <v>2092</v>
      </c>
      <c r="F600" s="87" t="s">
        <v>2076</v>
      </c>
      <c r="G600" s="87" t="s">
        <v>968</v>
      </c>
      <c r="H600" s="191" t="s">
        <v>2248</v>
      </c>
      <c r="I600" s="205">
        <v>2200</v>
      </c>
      <c r="J600" s="115">
        <f t="shared" si="9"/>
        <v>2200</v>
      </c>
      <c r="K600" s="84">
        <f>VLOOKUP(L600,'İskonto Planı'!D:E,2,0)</f>
        <v>0</v>
      </c>
      <c r="L600" s="98" t="s">
        <v>3</v>
      </c>
      <c r="M600" s="172"/>
      <c r="N600" s="172"/>
    </row>
    <row r="601" spans="1:14" s="64" customFormat="1" ht="21.75" customHeight="1" x14ac:dyDescent="0.25">
      <c r="A601" s="181">
        <v>579</v>
      </c>
      <c r="B601" s="95" t="s">
        <v>886</v>
      </c>
      <c r="C601" s="87" t="s">
        <v>2586</v>
      </c>
      <c r="D601" s="87" t="s">
        <v>2083</v>
      </c>
      <c r="E601" s="87" t="s">
        <v>2092</v>
      </c>
      <c r="F601" s="87" t="s">
        <v>2076</v>
      </c>
      <c r="G601" s="87" t="s">
        <v>2075</v>
      </c>
      <c r="H601" s="191" t="s">
        <v>2249</v>
      </c>
      <c r="I601" s="205">
        <v>2400</v>
      </c>
      <c r="J601" s="115">
        <f t="shared" si="9"/>
        <v>2400</v>
      </c>
      <c r="K601" s="84">
        <f>VLOOKUP(L601,'İskonto Planı'!D:E,2,0)</f>
        <v>0</v>
      </c>
      <c r="L601" s="98" t="s">
        <v>3</v>
      </c>
      <c r="M601" s="172"/>
      <c r="N601" s="172"/>
    </row>
    <row r="602" spans="1:14" s="64" customFormat="1" ht="21.75" customHeight="1" x14ac:dyDescent="0.25">
      <c r="A602" s="181">
        <v>580</v>
      </c>
      <c r="B602" s="95" t="s">
        <v>18</v>
      </c>
      <c r="C602" s="87" t="s">
        <v>2586</v>
      </c>
      <c r="D602" s="87" t="s">
        <v>2083</v>
      </c>
      <c r="E602" s="87" t="s">
        <v>2092</v>
      </c>
      <c r="F602" s="87" t="s">
        <v>2074</v>
      </c>
      <c r="G602" s="87" t="s">
        <v>968</v>
      </c>
      <c r="H602" s="191" t="s">
        <v>2250</v>
      </c>
      <c r="I602" s="205">
        <v>1550</v>
      </c>
      <c r="J602" s="115">
        <f t="shared" si="9"/>
        <v>1550</v>
      </c>
      <c r="K602" s="84">
        <f>VLOOKUP(L602,'İskonto Planı'!D:E,2,0)</f>
        <v>0</v>
      </c>
      <c r="L602" s="98" t="s">
        <v>3</v>
      </c>
      <c r="M602" s="172"/>
      <c r="N602" s="172"/>
    </row>
    <row r="603" spans="1:14" s="64" customFormat="1" ht="21.75" customHeight="1" x14ac:dyDescent="0.25">
      <c r="A603" s="181">
        <v>581</v>
      </c>
      <c r="B603" s="95" t="s">
        <v>631</v>
      </c>
      <c r="C603" s="87" t="s">
        <v>2586</v>
      </c>
      <c r="D603" s="87" t="s">
        <v>2083</v>
      </c>
      <c r="E603" s="87" t="s">
        <v>2092</v>
      </c>
      <c r="F603" s="87" t="s">
        <v>2074</v>
      </c>
      <c r="G603" s="87" t="s">
        <v>2075</v>
      </c>
      <c r="H603" s="191" t="s">
        <v>2251</v>
      </c>
      <c r="I603" s="205">
        <v>1750</v>
      </c>
      <c r="J603" s="115">
        <f t="shared" si="9"/>
        <v>1750</v>
      </c>
      <c r="K603" s="84">
        <f>VLOOKUP(L603,'İskonto Planı'!D:E,2,0)</f>
        <v>0</v>
      </c>
      <c r="L603" s="98" t="s">
        <v>3</v>
      </c>
      <c r="M603" s="172"/>
      <c r="N603" s="172"/>
    </row>
    <row r="604" spans="1:14" s="64" customFormat="1" ht="21.75" customHeight="1" x14ac:dyDescent="0.25">
      <c r="A604" s="181">
        <v>582</v>
      </c>
      <c r="B604" s="95" t="s">
        <v>708</v>
      </c>
      <c r="C604" s="87" t="s">
        <v>2586</v>
      </c>
      <c r="D604" s="87" t="s">
        <v>2083</v>
      </c>
      <c r="E604" s="87" t="s">
        <v>2092</v>
      </c>
      <c r="F604" s="87" t="s">
        <v>2076</v>
      </c>
      <c r="G604" s="87" t="s">
        <v>968</v>
      </c>
      <c r="H604" s="191" t="s">
        <v>2253</v>
      </c>
      <c r="I604" s="205">
        <v>2200</v>
      </c>
      <c r="J604" s="115">
        <f t="shared" si="9"/>
        <v>2200</v>
      </c>
      <c r="K604" s="84">
        <f>VLOOKUP(L604,'İskonto Planı'!D:E,2,0)</f>
        <v>0</v>
      </c>
      <c r="L604" s="98" t="s">
        <v>3</v>
      </c>
      <c r="M604" s="172"/>
      <c r="N604" s="172"/>
    </row>
    <row r="605" spans="1:14" s="64" customFormat="1" ht="21.75" customHeight="1" x14ac:dyDescent="0.25">
      <c r="A605" s="181">
        <v>583</v>
      </c>
      <c r="B605" s="95" t="s">
        <v>887</v>
      </c>
      <c r="C605" s="87" t="s">
        <v>2586</v>
      </c>
      <c r="D605" s="87" t="s">
        <v>2083</v>
      </c>
      <c r="E605" s="87" t="s">
        <v>2092</v>
      </c>
      <c r="F605" s="87" t="s">
        <v>2076</v>
      </c>
      <c r="G605" s="87" t="s">
        <v>2075</v>
      </c>
      <c r="H605" s="191" t="s">
        <v>2254</v>
      </c>
      <c r="I605" s="205">
        <v>2400</v>
      </c>
      <c r="J605" s="115">
        <f t="shared" si="9"/>
        <v>2400</v>
      </c>
      <c r="K605" s="84">
        <f>VLOOKUP(L605,'İskonto Planı'!D:E,2,0)</f>
        <v>0</v>
      </c>
      <c r="L605" s="98" t="s">
        <v>3</v>
      </c>
      <c r="M605" s="172"/>
      <c r="N605" s="172"/>
    </row>
    <row r="606" spans="1:14" s="64" customFormat="1" ht="21.75" customHeight="1" x14ac:dyDescent="0.25">
      <c r="A606" s="181">
        <v>584</v>
      </c>
      <c r="B606" s="95" t="s">
        <v>509</v>
      </c>
      <c r="C606" s="87" t="s">
        <v>2586</v>
      </c>
      <c r="D606" s="87" t="s">
        <v>2083</v>
      </c>
      <c r="E606" s="87" t="s">
        <v>2092</v>
      </c>
      <c r="F606" s="87" t="s">
        <v>2074</v>
      </c>
      <c r="G606" s="96" t="s">
        <v>968</v>
      </c>
      <c r="H606" s="191" t="s">
        <v>2255</v>
      </c>
      <c r="I606" s="205">
        <v>1550</v>
      </c>
      <c r="J606" s="115">
        <f t="shared" si="9"/>
        <v>1550</v>
      </c>
      <c r="K606" s="84">
        <f>VLOOKUP(L606,'İskonto Planı'!D:E,2,0)</f>
        <v>0</v>
      </c>
      <c r="L606" s="98" t="s">
        <v>3</v>
      </c>
      <c r="M606" s="172"/>
      <c r="N606" s="172"/>
    </row>
    <row r="607" spans="1:14" s="64" customFormat="1" ht="21.75" customHeight="1" x14ac:dyDescent="0.25">
      <c r="A607" s="181">
        <v>585</v>
      </c>
      <c r="B607" s="95" t="s">
        <v>632</v>
      </c>
      <c r="C607" s="87" t="s">
        <v>2586</v>
      </c>
      <c r="D607" s="87" t="s">
        <v>2083</v>
      </c>
      <c r="E607" s="87" t="s">
        <v>2092</v>
      </c>
      <c r="F607" s="87" t="s">
        <v>2074</v>
      </c>
      <c r="G607" s="87" t="s">
        <v>2075</v>
      </c>
      <c r="H607" s="191" t="s">
        <v>2256</v>
      </c>
      <c r="I607" s="205">
        <v>1750</v>
      </c>
      <c r="J607" s="115">
        <f t="shared" si="9"/>
        <v>1750</v>
      </c>
      <c r="K607" s="84">
        <f>VLOOKUP(L607,'İskonto Planı'!D:E,2,0)</f>
        <v>0</v>
      </c>
      <c r="L607" s="98" t="s">
        <v>3</v>
      </c>
      <c r="M607" s="172"/>
      <c r="N607" s="172"/>
    </row>
    <row r="608" spans="1:14" s="64" customFormat="1" ht="21.75" customHeight="1" x14ac:dyDescent="0.25">
      <c r="A608" s="181">
        <v>586</v>
      </c>
      <c r="B608" s="95" t="s">
        <v>709</v>
      </c>
      <c r="C608" s="87" t="s">
        <v>2586</v>
      </c>
      <c r="D608" s="87" t="s">
        <v>2083</v>
      </c>
      <c r="E608" s="87" t="s">
        <v>2092</v>
      </c>
      <c r="F608" s="87" t="s">
        <v>2076</v>
      </c>
      <c r="G608" s="96" t="s">
        <v>968</v>
      </c>
      <c r="H608" s="191" t="s">
        <v>2257</v>
      </c>
      <c r="I608" s="205">
        <v>2200</v>
      </c>
      <c r="J608" s="115">
        <f t="shared" si="9"/>
        <v>2200</v>
      </c>
      <c r="K608" s="84">
        <f>VLOOKUP(L608,'İskonto Planı'!D:E,2,0)</f>
        <v>0</v>
      </c>
      <c r="L608" s="98" t="s">
        <v>3</v>
      </c>
      <c r="M608" s="172"/>
      <c r="N608" s="172"/>
    </row>
    <row r="609" spans="1:14" s="64" customFormat="1" ht="21.75" customHeight="1" x14ac:dyDescent="0.25">
      <c r="A609" s="181">
        <v>587</v>
      </c>
      <c r="B609" s="95" t="s">
        <v>888</v>
      </c>
      <c r="C609" s="87" t="s">
        <v>2586</v>
      </c>
      <c r="D609" s="87" t="s">
        <v>2083</v>
      </c>
      <c r="E609" s="87" t="s">
        <v>2092</v>
      </c>
      <c r="F609" s="87" t="s">
        <v>2076</v>
      </c>
      <c r="G609" s="87" t="s">
        <v>2075</v>
      </c>
      <c r="H609" s="191" t="s">
        <v>2258</v>
      </c>
      <c r="I609" s="205">
        <v>2400</v>
      </c>
      <c r="J609" s="115">
        <f t="shared" si="9"/>
        <v>2400</v>
      </c>
      <c r="K609" s="84">
        <f>VLOOKUP(L609,'İskonto Planı'!D:E,2,0)</f>
        <v>0</v>
      </c>
      <c r="L609" s="98" t="s">
        <v>3</v>
      </c>
      <c r="M609" s="172"/>
      <c r="N609" s="172"/>
    </row>
    <row r="610" spans="1:14" s="64" customFormat="1" ht="21.75" customHeight="1" x14ac:dyDescent="0.25">
      <c r="A610" s="181">
        <v>588</v>
      </c>
      <c r="B610" s="95" t="s">
        <v>510</v>
      </c>
      <c r="C610" s="87" t="s">
        <v>2586</v>
      </c>
      <c r="D610" s="87" t="s">
        <v>2083</v>
      </c>
      <c r="E610" s="87" t="s">
        <v>2092</v>
      </c>
      <c r="F610" s="87" t="s">
        <v>2074</v>
      </c>
      <c r="G610" s="96" t="s">
        <v>968</v>
      </c>
      <c r="H610" s="191" t="s">
        <v>2259</v>
      </c>
      <c r="I610" s="205">
        <v>1500</v>
      </c>
      <c r="J610" s="115">
        <f t="shared" si="9"/>
        <v>1500</v>
      </c>
      <c r="K610" s="84">
        <f>VLOOKUP(L610,'İskonto Planı'!D:E,2,0)</f>
        <v>0</v>
      </c>
      <c r="L610" s="98" t="s">
        <v>3</v>
      </c>
      <c r="M610" s="172"/>
      <c r="N610" s="172"/>
    </row>
    <row r="611" spans="1:14" s="64" customFormat="1" ht="21.75" customHeight="1" x14ac:dyDescent="0.25">
      <c r="A611" s="181">
        <v>589</v>
      </c>
      <c r="B611" s="95" t="s">
        <v>633</v>
      </c>
      <c r="C611" s="87" t="s">
        <v>2586</v>
      </c>
      <c r="D611" s="87" t="s">
        <v>2083</v>
      </c>
      <c r="E611" s="87" t="s">
        <v>2092</v>
      </c>
      <c r="F611" s="87" t="s">
        <v>2074</v>
      </c>
      <c r="G611" s="87" t="s">
        <v>2075</v>
      </c>
      <c r="H611" s="191" t="s">
        <v>2260</v>
      </c>
      <c r="I611" s="205">
        <v>1700</v>
      </c>
      <c r="J611" s="115">
        <f t="shared" si="9"/>
        <v>1700</v>
      </c>
      <c r="K611" s="84">
        <f>VLOOKUP(L611,'İskonto Planı'!D:E,2,0)</f>
        <v>0</v>
      </c>
      <c r="L611" s="98" t="s">
        <v>3</v>
      </c>
      <c r="M611" s="172"/>
      <c r="N611" s="172"/>
    </row>
    <row r="612" spans="1:14" s="64" customFormat="1" ht="21.75" customHeight="1" x14ac:dyDescent="0.25">
      <c r="A612" s="181">
        <v>590</v>
      </c>
      <c r="B612" s="95" t="s">
        <v>710</v>
      </c>
      <c r="C612" s="87" t="s">
        <v>2586</v>
      </c>
      <c r="D612" s="87" t="s">
        <v>2083</v>
      </c>
      <c r="E612" s="87" t="s">
        <v>2092</v>
      </c>
      <c r="F612" s="87" t="s">
        <v>2076</v>
      </c>
      <c r="G612" s="96" t="s">
        <v>968</v>
      </c>
      <c r="H612" s="192" t="s">
        <v>2261</v>
      </c>
      <c r="I612" s="205">
        <v>2150</v>
      </c>
      <c r="J612" s="115">
        <f t="shared" si="9"/>
        <v>2150</v>
      </c>
      <c r="K612" s="84">
        <f>VLOOKUP(L612,'İskonto Planı'!D:E,2,0)</f>
        <v>0</v>
      </c>
      <c r="L612" s="98" t="s">
        <v>3</v>
      </c>
      <c r="M612" s="172"/>
      <c r="N612" s="172"/>
    </row>
    <row r="613" spans="1:14" s="64" customFormat="1" ht="21.75" customHeight="1" x14ac:dyDescent="0.25">
      <c r="A613" s="181">
        <v>591</v>
      </c>
      <c r="B613" s="95" t="s">
        <v>889</v>
      </c>
      <c r="C613" s="87" t="s">
        <v>2586</v>
      </c>
      <c r="D613" s="87" t="s">
        <v>2083</v>
      </c>
      <c r="E613" s="87" t="s">
        <v>2092</v>
      </c>
      <c r="F613" s="87" t="s">
        <v>2076</v>
      </c>
      <c r="G613" s="87" t="s">
        <v>2075</v>
      </c>
      <c r="H613" s="192" t="s">
        <v>2262</v>
      </c>
      <c r="I613" s="205">
        <v>2350</v>
      </c>
      <c r="J613" s="115">
        <f t="shared" si="9"/>
        <v>2350</v>
      </c>
      <c r="K613" s="84">
        <f>VLOOKUP(L613,'İskonto Planı'!D:E,2,0)</f>
        <v>0</v>
      </c>
      <c r="L613" s="98" t="s">
        <v>3</v>
      </c>
      <c r="M613" s="172"/>
      <c r="N613" s="172"/>
    </row>
    <row r="614" spans="1:14" s="64" customFormat="1" ht="21.75" customHeight="1" x14ac:dyDescent="0.25">
      <c r="A614" s="181">
        <v>592</v>
      </c>
      <c r="B614" s="95" t="s">
        <v>629</v>
      </c>
      <c r="C614" s="87" t="s">
        <v>2586</v>
      </c>
      <c r="D614" s="87" t="s">
        <v>2083</v>
      </c>
      <c r="E614" s="87" t="s">
        <v>2092</v>
      </c>
      <c r="F614" s="87" t="s">
        <v>2074</v>
      </c>
      <c r="G614" s="87" t="s">
        <v>2075</v>
      </c>
      <c r="H614" s="192" t="s">
        <v>2263</v>
      </c>
      <c r="I614" s="205">
        <v>1700</v>
      </c>
      <c r="J614" s="115">
        <f t="shared" si="9"/>
        <v>1700</v>
      </c>
      <c r="K614" s="84">
        <f>VLOOKUP(L614,'İskonto Planı'!D:E,2,0)</f>
        <v>0</v>
      </c>
      <c r="L614" s="98" t="s">
        <v>3</v>
      </c>
      <c r="M614" s="172"/>
      <c r="N614" s="172"/>
    </row>
    <row r="615" spans="1:14" s="64" customFormat="1" ht="21.75" customHeight="1" x14ac:dyDescent="0.25">
      <c r="A615" s="181">
        <v>593</v>
      </c>
      <c r="B615" s="95" t="s">
        <v>706</v>
      </c>
      <c r="C615" s="87" t="s">
        <v>2586</v>
      </c>
      <c r="D615" s="87" t="s">
        <v>2083</v>
      </c>
      <c r="E615" s="87" t="s">
        <v>2092</v>
      </c>
      <c r="F615" s="87" t="s">
        <v>2076</v>
      </c>
      <c r="G615" s="87" t="s">
        <v>968</v>
      </c>
      <c r="H615" s="192" t="s">
        <v>2264</v>
      </c>
      <c r="I615" s="205">
        <v>2100</v>
      </c>
      <c r="J615" s="115">
        <f t="shared" si="9"/>
        <v>2100</v>
      </c>
      <c r="K615" s="84">
        <f>VLOOKUP(L615,'İskonto Planı'!D:E,2,0)</f>
        <v>0</v>
      </c>
      <c r="L615" s="98" t="s">
        <v>3</v>
      </c>
      <c r="M615" s="172"/>
      <c r="N615" s="172"/>
    </row>
    <row r="616" spans="1:14" s="64" customFormat="1" ht="21.75" customHeight="1" x14ac:dyDescent="0.25">
      <c r="A616" s="181">
        <v>594</v>
      </c>
      <c r="B616" s="95" t="s">
        <v>885</v>
      </c>
      <c r="C616" s="87" t="s">
        <v>2586</v>
      </c>
      <c r="D616" s="87" t="s">
        <v>2083</v>
      </c>
      <c r="E616" s="87" t="s">
        <v>2092</v>
      </c>
      <c r="F616" s="87" t="s">
        <v>2076</v>
      </c>
      <c r="G616" s="87" t="s">
        <v>2075</v>
      </c>
      <c r="H616" s="192" t="s">
        <v>2265</v>
      </c>
      <c r="I616" s="205">
        <v>2350</v>
      </c>
      <c r="J616" s="115">
        <f t="shared" si="9"/>
        <v>2350</v>
      </c>
      <c r="K616" s="84">
        <f>VLOOKUP(L616,'İskonto Planı'!D:E,2,0)</f>
        <v>0</v>
      </c>
      <c r="L616" s="98" t="s">
        <v>3</v>
      </c>
      <c r="M616" s="172"/>
      <c r="N616" s="172"/>
    </row>
    <row r="617" spans="1:14" s="64" customFormat="1" ht="21.75" customHeight="1" x14ac:dyDescent="0.25">
      <c r="A617" s="181">
        <v>595</v>
      </c>
      <c r="B617" s="95" t="s">
        <v>508</v>
      </c>
      <c r="C617" s="87" t="s">
        <v>2586</v>
      </c>
      <c r="D617" s="87" t="s">
        <v>2077</v>
      </c>
      <c r="E617" s="87" t="s">
        <v>2092</v>
      </c>
      <c r="F617" s="87" t="s">
        <v>2074</v>
      </c>
      <c r="G617" s="87" t="s">
        <v>968</v>
      </c>
      <c r="H617" s="192" t="s">
        <v>2242</v>
      </c>
      <c r="I617" s="205">
        <v>1300</v>
      </c>
      <c r="J617" s="115">
        <f t="shared" si="9"/>
        <v>1300</v>
      </c>
      <c r="K617" s="84">
        <f>VLOOKUP(L617,'İskonto Planı'!D:E,2,0)</f>
        <v>0</v>
      </c>
      <c r="L617" s="98" t="s">
        <v>3</v>
      </c>
      <c r="M617" s="172"/>
      <c r="N617" s="172"/>
    </row>
    <row r="618" spans="1:14" s="64" customFormat="1" ht="21.75" customHeight="1" x14ac:dyDescent="0.25">
      <c r="A618" s="181">
        <v>596</v>
      </c>
      <c r="B618" s="95" t="s">
        <v>592</v>
      </c>
      <c r="C618" s="87" t="s">
        <v>2586</v>
      </c>
      <c r="D618" s="87" t="s">
        <v>2077</v>
      </c>
      <c r="E618" s="87" t="s">
        <v>2092</v>
      </c>
      <c r="F618" s="87" t="s">
        <v>2074</v>
      </c>
      <c r="G618" s="87" t="s">
        <v>2075</v>
      </c>
      <c r="H618" s="192" t="s">
        <v>2243</v>
      </c>
      <c r="I618" s="205">
        <v>1500</v>
      </c>
      <c r="J618" s="115">
        <f t="shared" si="9"/>
        <v>1500</v>
      </c>
      <c r="K618" s="84">
        <f>VLOOKUP(L618,'İskonto Planı'!D:E,2,0)</f>
        <v>0</v>
      </c>
      <c r="L618" s="98" t="s">
        <v>3</v>
      </c>
      <c r="M618" s="172"/>
      <c r="N618" s="172"/>
    </row>
    <row r="619" spans="1:14" s="64" customFormat="1" ht="21.75" customHeight="1" x14ac:dyDescent="0.25">
      <c r="A619" s="181">
        <v>597</v>
      </c>
      <c r="B619" s="95" t="s">
        <v>705</v>
      </c>
      <c r="C619" s="87" t="s">
        <v>2586</v>
      </c>
      <c r="D619" s="87" t="s">
        <v>2077</v>
      </c>
      <c r="E619" s="87" t="s">
        <v>2092</v>
      </c>
      <c r="F619" s="87" t="s">
        <v>2076</v>
      </c>
      <c r="G619" s="87" t="s">
        <v>968</v>
      </c>
      <c r="H619" s="192" t="s">
        <v>2244</v>
      </c>
      <c r="I619" s="205">
        <v>1900</v>
      </c>
      <c r="J619" s="115">
        <f t="shared" si="9"/>
        <v>1900</v>
      </c>
      <c r="K619" s="84">
        <f>VLOOKUP(L619,'İskonto Planı'!D:E,2,0)</f>
        <v>0</v>
      </c>
      <c r="L619" s="98" t="s">
        <v>3</v>
      </c>
      <c r="M619" s="172"/>
      <c r="N619" s="172"/>
    </row>
    <row r="620" spans="1:14" s="64" customFormat="1" ht="21.75" customHeight="1" x14ac:dyDescent="0.25">
      <c r="A620" s="181">
        <v>598</v>
      </c>
      <c r="B620" s="95" t="s">
        <v>884</v>
      </c>
      <c r="C620" s="87" t="s">
        <v>2586</v>
      </c>
      <c r="D620" s="87" t="s">
        <v>2077</v>
      </c>
      <c r="E620" s="87" t="s">
        <v>2092</v>
      </c>
      <c r="F620" s="87" t="s">
        <v>2076</v>
      </c>
      <c r="G620" s="87" t="s">
        <v>2075</v>
      </c>
      <c r="H620" s="192" t="s">
        <v>2252</v>
      </c>
      <c r="I620" s="205">
        <v>2100</v>
      </c>
      <c r="J620" s="115">
        <f t="shared" si="9"/>
        <v>2100</v>
      </c>
      <c r="K620" s="84">
        <f>VLOOKUP(L620,'İskonto Planı'!D:E,2,0)</f>
        <v>0</v>
      </c>
      <c r="L620" s="98" t="s">
        <v>3</v>
      </c>
      <c r="M620" s="172"/>
      <c r="N620" s="172"/>
    </row>
    <row r="621" spans="1:14" s="64" customFormat="1" ht="21.75" customHeight="1" x14ac:dyDescent="0.25">
      <c r="A621" s="181">
        <v>599</v>
      </c>
      <c r="B621" s="95" t="s">
        <v>511</v>
      </c>
      <c r="C621" s="87" t="s">
        <v>2586</v>
      </c>
      <c r="D621" s="87" t="s">
        <v>2077</v>
      </c>
      <c r="E621" s="87" t="s">
        <v>2093</v>
      </c>
      <c r="F621" s="87" t="s">
        <v>2074</v>
      </c>
      <c r="G621" s="87" t="s">
        <v>968</v>
      </c>
      <c r="H621" s="202" t="s">
        <v>2266</v>
      </c>
      <c r="I621" s="205">
        <v>1300</v>
      </c>
      <c r="J621" s="115">
        <f t="shared" si="9"/>
        <v>1300</v>
      </c>
      <c r="K621" s="84">
        <f>VLOOKUP(L621,'İskonto Planı'!D:E,2,0)</f>
        <v>0</v>
      </c>
      <c r="L621" s="98" t="s">
        <v>3</v>
      </c>
      <c r="M621" s="172"/>
      <c r="N621" s="172"/>
    </row>
    <row r="622" spans="1:14" s="64" customFormat="1" ht="21.75" customHeight="1" x14ac:dyDescent="0.25">
      <c r="A622" s="181">
        <v>600</v>
      </c>
      <c r="B622" s="95" t="s">
        <v>596</v>
      </c>
      <c r="C622" s="87" t="s">
        <v>2586</v>
      </c>
      <c r="D622" s="87" t="s">
        <v>2077</v>
      </c>
      <c r="E622" s="87" t="s">
        <v>2093</v>
      </c>
      <c r="F622" s="87" t="s">
        <v>2074</v>
      </c>
      <c r="G622" s="87" t="s">
        <v>2075</v>
      </c>
      <c r="H622" s="202" t="s">
        <v>2267</v>
      </c>
      <c r="I622" s="205">
        <v>1500</v>
      </c>
      <c r="J622" s="115">
        <f t="shared" si="9"/>
        <v>1500</v>
      </c>
      <c r="K622" s="84">
        <f>VLOOKUP(L622,'İskonto Planı'!D:E,2,0)</f>
        <v>0</v>
      </c>
      <c r="L622" s="98" t="s">
        <v>3</v>
      </c>
      <c r="M622" s="172"/>
      <c r="N622" s="172"/>
    </row>
    <row r="623" spans="1:14" s="64" customFormat="1" ht="21.75" customHeight="1" x14ac:dyDescent="0.25">
      <c r="A623" s="181">
        <v>601</v>
      </c>
      <c r="B623" s="95" t="s">
        <v>711</v>
      </c>
      <c r="C623" s="87" t="s">
        <v>2586</v>
      </c>
      <c r="D623" s="87" t="s">
        <v>2077</v>
      </c>
      <c r="E623" s="87" t="s">
        <v>2093</v>
      </c>
      <c r="F623" s="87" t="s">
        <v>2076</v>
      </c>
      <c r="G623" s="87" t="s">
        <v>968</v>
      </c>
      <c r="H623" s="202" t="s">
        <v>2268</v>
      </c>
      <c r="I623" s="205">
        <v>1900</v>
      </c>
      <c r="J623" s="115">
        <f t="shared" si="9"/>
        <v>1900</v>
      </c>
      <c r="K623" s="84">
        <f>VLOOKUP(L623,'İskonto Planı'!D:E,2,0)</f>
        <v>0</v>
      </c>
      <c r="L623" s="98" t="s">
        <v>3</v>
      </c>
      <c r="M623" s="172"/>
      <c r="N623" s="172"/>
    </row>
    <row r="624" spans="1:14" s="64" customFormat="1" ht="21.75" customHeight="1" x14ac:dyDescent="0.25">
      <c r="A624" s="181">
        <v>602</v>
      </c>
      <c r="B624" s="95" t="s">
        <v>890</v>
      </c>
      <c r="C624" s="87" t="s">
        <v>2586</v>
      </c>
      <c r="D624" s="87" t="s">
        <v>2077</v>
      </c>
      <c r="E624" s="87" t="s">
        <v>2093</v>
      </c>
      <c r="F624" s="87" t="s">
        <v>2076</v>
      </c>
      <c r="G624" s="87" t="s">
        <v>2075</v>
      </c>
      <c r="H624" s="202" t="s">
        <v>2269</v>
      </c>
      <c r="I624" s="205">
        <v>2100</v>
      </c>
      <c r="J624" s="115">
        <f t="shared" si="9"/>
        <v>2100</v>
      </c>
      <c r="K624" s="84">
        <f>VLOOKUP(L624,'İskonto Planı'!D:E,2,0)</f>
        <v>0</v>
      </c>
      <c r="L624" s="98" t="s">
        <v>3</v>
      </c>
      <c r="M624" s="172"/>
      <c r="N624" s="172"/>
    </row>
    <row r="625" spans="1:14" s="64" customFormat="1" ht="21.75" customHeight="1" x14ac:dyDescent="0.25">
      <c r="A625" s="181">
        <v>603</v>
      </c>
      <c r="B625" s="95" t="s">
        <v>512</v>
      </c>
      <c r="C625" s="87" t="s">
        <v>2586</v>
      </c>
      <c r="D625" s="87" t="s">
        <v>2077</v>
      </c>
      <c r="E625" s="87" t="s">
        <v>2094</v>
      </c>
      <c r="F625" s="87" t="s">
        <v>2074</v>
      </c>
      <c r="G625" s="87" t="s">
        <v>968</v>
      </c>
      <c r="H625" s="202" t="s">
        <v>2270</v>
      </c>
      <c r="I625" s="205">
        <v>1300</v>
      </c>
      <c r="J625" s="115">
        <f t="shared" si="9"/>
        <v>1300</v>
      </c>
      <c r="K625" s="84">
        <f>VLOOKUP(L625,'İskonto Planı'!D:E,2,0)</f>
        <v>0</v>
      </c>
      <c r="L625" s="98" t="s">
        <v>3</v>
      </c>
      <c r="M625" s="172"/>
      <c r="N625" s="172"/>
    </row>
    <row r="626" spans="1:14" s="64" customFormat="1" ht="21.75" customHeight="1" x14ac:dyDescent="0.25">
      <c r="A626" s="181">
        <v>604</v>
      </c>
      <c r="B626" s="95" t="s">
        <v>600</v>
      </c>
      <c r="C626" s="87" t="s">
        <v>2586</v>
      </c>
      <c r="D626" s="87" t="s">
        <v>2077</v>
      </c>
      <c r="E626" s="87" t="s">
        <v>2094</v>
      </c>
      <c r="F626" s="87" t="s">
        <v>2074</v>
      </c>
      <c r="G626" s="87" t="s">
        <v>2075</v>
      </c>
      <c r="H626" s="202" t="s">
        <v>2271</v>
      </c>
      <c r="I626" s="205">
        <v>1500</v>
      </c>
      <c r="J626" s="115">
        <f t="shared" si="9"/>
        <v>1500</v>
      </c>
      <c r="K626" s="84">
        <f>VLOOKUP(L626,'İskonto Planı'!D:E,2,0)</f>
        <v>0</v>
      </c>
      <c r="L626" s="98" t="s">
        <v>3</v>
      </c>
      <c r="M626" s="172"/>
      <c r="N626" s="172"/>
    </row>
    <row r="627" spans="1:14" s="64" customFormat="1" ht="21.75" customHeight="1" x14ac:dyDescent="0.25">
      <c r="A627" s="181">
        <v>605</v>
      </c>
      <c r="B627" s="95" t="s">
        <v>712</v>
      </c>
      <c r="C627" s="87" t="s">
        <v>2586</v>
      </c>
      <c r="D627" s="87" t="s">
        <v>2077</v>
      </c>
      <c r="E627" s="87" t="s">
        <v>2094</v>
      </c>
      <c r="F627" s="87" t="s">
        <v>2076</v>
      </c>
      <c r="G627" s="87" t="s">
        <v>968</v>
      </c>
      <c r="H627" s="202" t="s">
        <v>2272</v>
      </c>
      <c r="I627" s="205">
        <v>1900</v>
      </c>
      <c r="J627" s="115">
        <f t="shared" si="9"/>
        <v>1900</v>
      </c>
      <c r="K627" s="84">
        <f>VLOOKUP(L627,'İskonto Planı'!D:E,2,0)</f>
        <v>0</v>
      </c>
      <c r="L627" s="98" t="s">
        <v>3</v>
      </c>
      <c r="M627" s="172"/>
      <c r="N627" s="172"/>
    </row>
    <row r="628" spans="1:14" s="64" customFormat="1" ht="21.75" customHeight="1" x14ac:dyDescent="0.25">
      <c r="A628" s="181">
        <v>606</v>
      </c>
      <c r="B628" s="95" t="s">
        <v>891</v>
      </c>
      <c r="C628" s="87" t="s">
        <v>2586</v>
      </c>
      <c r="D628" s="87" t="s">
        <v>2077</v>
      </c>
      <c r="E628" s="87" t="s">
        <v>2094</v>
      </c>
      <c r="F628" s="87" t="s">
        <v>2076</v>
      </c>
      <c r="G628" s="87" t="s">
        <v>2075</v>
      </c>
      <c r="H628" s="202" t="s">
        <v>2273</v>
      </c>
      <c r="I628" s="205">
        <v>2100</v>
      </c>
      <c r="J628" s="115">
        <f t="shared" si="9"/>
        <v>2100</v>
      </c>
      <c r="K628" s="84">
        <f>VLOOKUP(L628,'İskonto Planı'!D:E,2,0)</f>
        <v>0</v>
      </c>
      <c r="L628" s="98" t="s">
        <v>3</v>
      </c>
      <c r="M628" s="172"/>
      <c r="N628" s="172"/>
    </row>
    <row r="629" spans="1:14" s="64" customFormat="1" ht="21.75" customHeight="1" x14ac:dyDescent="0.25">
      <c r="A629" s="181">
        <v>607</v>
      </c>
      <c r="B629" s="95" t="s">
        <v>513</v>
      </c>
      <c r="C629" s="87" t="s">
        <v>2586</v>
      </c>
      <c r="D629" s="87" t="s">
        <v>2077</v>
      </c>
      <c r="E629" s="87" t="s">
        <v>2095</v>
      </c>
      <c r="F629" s="87" t="s">
        <v>2074</v>
      </c>
      <c r="G629" s="87" t="s">
        <v>968</v>
      </c>
      <c r="H629" s="202" t="s">
        <v>2274</v>
      </c>
      <c r="I629" s="205">
        <v>1300</v>
      </c>
      <c r="J629" s="115">
        <f t="shared" si="9"/>
        <v>1300</v>
      </c>
      <c r="K629" s="84">
        <f>VLOOKUP(L629,'İskonto Planı'!D:E,2,0)</f>
        <v>0</v>
      </c>
      <c r="L629" s="98" t="s">
        <v>3</v>
      </c>
      <c r="M629" s="172"/>
      <c r="N629" s="172"/>
    </row>
    <row r="630" spans="1:14" s="64" customFormat="1" ht="21.75" customHeight="1" x14ac:dyDescent="0.25">
      <c r="A630" s="181">
        <v>608</v>
      </c>
      <c r="B630" s="95" t="s">
        <v>603</v>
      </c>
      <c r="C630" s="87" t="s">
        <v>2586</v>
      </c>
      <c r="D630" s="87" t="s">
        <v>2077</v>
      </c>
      <c r="E630" s="87" t="s">
        <v>2095</v>
      </c>
      <c r="F630" s="87" t="s">
        <v>2074</v>
      </c>
      <c r="G630" s="87" t="s">
        <v>2075</v>
      </c>
      <c r="H630" s="202" t="s">
        <v>2275</v>
      </c>
      <c r="I630" s="205">
        <v>1500</v>
      </c>
      <c r="J630" s="115">
        <f t="shared" si="9"/>
        <v>1500</v>
      </c>
      <c r="K630" s="84">
        <f>VLOOKUP(L630,'İskonto Planı'!D:E,2,0)</f>
        <v>0</v>
      </c>
      <c r="L630" s="98" t="s">
        <v>3</v>
      </c>
      <c r="M630" s="172"/>
      <c r="N630" s="172"/>
    </row>
    <row r="631" spans="1:14" s="64" customFormat="1" ht="21.75" customHeight="1" x14ac:dyDescent="0.25">
      <c r="A631" s="181">
        <v>609</v>
      </c>
      <c r="B631" s="95" t="s">
        <v>713</v>
      </c>
      <c r="C631" s="87" t="s">
        <v>2586</v>
      </c>
      <c r="D631" s="87" t="s">
        <v>2077</v>
      </c>
      <c r="E631" s="87" t="s">
        <v>2095</v>
      </c>
      <c r="F631" s="87" t="s">
        <v>2076</v>
      </c>
      <c r="G631" s="87" t="s">
        <v>968</v>
      </c>
      <c r="H631" s="202" t="s">
        <v>2276</v>
      </c>
      <c r="I631" s="205">
        <v>1900</v>
      </c>
      <c r="J631" s="115">
        <f t="shared" si="9"/>
        <v>1900</v>
      </c>
      <c r="K631" s="84">
        <f>VLOOKUP(L631,'İskonto Planı'!D:E,2,0)</f>
        <v>0</v>
      </c>
      <c r="L631" s="98" t="s">
        <v>3</v>
      </c>
      <c r="M631" s="172"/>
      <c r="N631" s="172"/>
    </row>
    <row r="632" spans="1:14" s="64" customFormat="1" ht="21.75" customHeight="1" x14ac:dyDescent="0.25">
      <c r="A632" s="181">
        <v>610</v>
      </c>
      <c r="B632" s="95" t="s">
        <v>892</v>
      </c>
      <c r="C632" s="87" t="s">
        <v>2586</v>
      </c>
      <c r="D632" s="87" t="s">
        <v>2077</v>
      </c>
      <c r="E632" s="87" t="s">
        <v>2095</v>
      </c>
      <c r="F632" s="87" t="s">
        <v>2076</v>
      </c>
      <c r="G632" s="87" t="s">
        <v>2075</v>
      </c>
      <c r="H632" s="202" t="s">
        <v>2277</v>
      </c>
      <c r="I632" s="205">
        <v>2100</v>
      </c>
      <c r="J632" s="115">
        <f t="shared" si="9"/>
        <v>2100</v>
      </c>
      <c r="K632" s="84">
        <f>VLOOKUP(L632,'İskonto Planı'!D:E,2,0)</f>
        <v>0</v>
      </c>
      <c r="L632" s="98" t="s">
        <v>3</v>
      </c>
      <c r="M632" s="172"/>
      <c r="N632" s="172"/>
    </row>
    <row r="633" spans="1:14" s="64" customFormat="1" ht="21.75" customHeight="1" x14ac:dyDescent="0.25">
      <c r="A633" s="181">
        <v>611</v>
      </c>
      <c r="B633" s="95" t="s">
        <v>19</v>
      </c>
      <c r="C633" s="87" t="s">
        <v>2586</v>
      </c>
      <c r="D633" s="87" t="s">
        <v>2083</v>
      </c>
      <c r="E633" s="87" t="s">
        <v>2096</v>
      </c>
      <c r="F633" s="87" t="s">
        <v>2074</v>
      </c>
      <c r="G633" s="87" t="s">
        <v>968</v>
      </c>
      <c r="H633" s="192" t="s">
        <v>2282</v>
      </c>
      <c r="I633" s="205">
        <v>2250</v>
      </c>
      <c r="J633" s="115">
        <f t="shared" si="9"/>
        <v>2250</v>
      </c>
      <c r="K633" s="84">
        <f>VLOOKUP(L633,'İskonto Planı'!D:E,2,0)</f>
        <v>0</v>
      </c>
      <c r="L633" s="98" t="s">
        <v>3</v>
      </c>
      <c r="M633" s="172"/>
      <c r="N633" s="172"/>
    </row>
    <row r="634" spans="1:14" s="64" customFormat="1" ht="21.75" customHeight="1" x14ac:dyDescent="0.25">
      <c r="A634" s="181">
        <v>612</v>
      </c>
      <c r="B634" s="95" t="s">
        <v>20</v>
      </c>
      <c r="C634" s="87" t="s">
        <v>2586</v>
      </c>
      <c r="D634" s="87" t="s">
        <v>2083</v>
      </c>
      <c r="E634" s="87" t="s">
        <v>2096</v>
      </c>
      <c r="F634" s="87" t="s">
        <v>2074</v>
      </c>
      <c r="G634" s="87" t="s">
        <v>968</v>
      </c>
      <c r="H634" s="192" t="s">
        <v>2283</v>
      </c>
      <c r="I634" s="205">
        <v>2350</v>
      </c>
      <c r="J634" s="115">
        <f t="shared" si="9"/>
        <v>2350</v>
      </c>
      <c r="K634" s="84">
        <f>VLOOKUP(L634,'İskonto Planı'!D:E,2,0)</f>
        <v>0</v>
      </c>
      <c r="L634" s="98" t="s">
        <v>3</v>
      </c>
      <c r="M634" s="172"/>
      <c r="N634" s="172"/>
    </row>
    <row r="635" spans="1:14" s="64" customFormat="1" ht="21.75" customHeight="1" x14ac:dyDescent="0.25">
      <c r="A635" s="181">
        <v>613</v>
      </c>
      <c r="B635" s="95" t="s">
        <v>635</v>
      </c>
      <c r="C635" s="87" t="s">
        <v>2586</v>
      </c>
      <c r="D635" s="87" t="s">
        <v>2083</v>
      </c>
      <c r="E635" s="87" t="s">
        <v>2096</v>
      </c>
      <c r="F635" s="87" t="s">
        <v>2074</v>
      </c>
      <c r="G635" s="87" t="s">
        <v>2075</v>
      </c>
      <c r="H635" s="191" t="s">
        <v>2284</v>
      </c>
      <c r="I635" s="205">
        <v>2550</v>
      </c>
      <c r="J635" s="115">
        <f t="shared" si="9"/>
        <v>2550</v>
      </c>
      <c r="K635" s="84">
        <f>VLOOKUP(L635,'İskonto Planı'!D:E,2,0)</f>
        <v>0</v>
      </c>
      <c r="L635" s="98" t="s">
        <v>3</v>
      </c>
      <c r="M635" s="172"/>
      <c r="N635" s="172"/>
    </row>
    <row r="636" spans="1:14" s="64" customFormat="1" ht="21.75" customHeight="1" x14ac:dyDescent="0.25">
      <c r="A636" s="181">
        <v>614</v>
      </c>
      <c r="B636" s="95" t="s">
        <v>716</v>
      </c>
      <c r="C636" s="87" t="s">
        <v>2586</v>
      </c>
      <c r="D636" s="87" t="s">
        <v>2083</v>
      </c>
      <c r="E636" s="87" t="s">
        <v>2096</v>
      </c>
      <c r="F636" s="87" t="s">
        <v>2076</v>
      </c>
      <c r="G636" s="87" t="s">
        <v>968</v>
      </c>
      <c r="H636" s="192" t="s">
        <v>2285</v>
      </c>
      <c r="I636" s="205">
        <v>2950</v>
      </c>
      <c r="J636" s="115">
        <f t="shared" si="9"/>
        <v>2950</v>
      </c>
      <c r="K636" s="84">
        <f>VLOOKUP(L636,'İskonto Planı'!D:E,2,0)</f>
        <v>0</v>
      </c>
      <c r="L636" s="98" t="s">
        <v>3</v>
      </c>
      <c r="M636" s="172"/>
      <c r="N636" s="172"/>
    </row>
    <row r="637" spans="1:14" s="64" customFormat="1" ht="21.75" customHeight="1" x14ac:dyDescent="0.25">
      <c r="A637" s="181">
        <v>615</v>
      </c>
      <c r="B637" s="95" t="s">
        <v>895</v>
      </c>
      <c r="C637" s="87" t="s">
        <v>2586</v>
      </c>
      <c r="D637" s="87" t="s">
        <v>2083</v>
      </c>
      <c r="E637" s="87" t="s">
        <v>2096</v>
      </c>
      <c r="F637" s="87" t="s">
        <v>2076</v>
      </c>
      <c r="G637" s="87" t="s">
        <v>2075</v>
      </c>
      <c r="H637" s="192" t="s">
        <v>2286</v>
      </c>
      <c r="I637" s="205">
        <v>3150</v>
      </c>
      <c r="J637" s="115">
        <f t="shared" si="9"/>
        <v>3150</v>
      </c>
      <c r="K637" s="84">
        <f>VLOOKUP(L637,'İskonto Planı'!D:E,2,0)</f>
        <v>0</v>
      </c>
      <c r="L637" s="98" t="s">
        <v>3</v>
      </c>
      <c r="M637" s="172"/>
      <c r="N637" s="172"/>
    </row>
    <row r="638" spans="1:14" s="64" customFormat="1" ht="21.75" customHeight="1" x14ac:dyDescent="0.25">
      <c r="A638" s="181">
        <v>616</v>
      </c>
      <c r="B638" s="95" t="s">
        <v>515</v>
      </c>
      <c r="C638" s="87" t="s">
        <v>2586</v>
      </c>
      <c r="D638" s="87" t="s">
        <v>2083</v>
      </c>
      <c r="E638" s="87" t="s">
        <v>2096</v>
      </c>
      <c r="F638" s="87" t="s">
        <v>2074</v>
      </c>
      <c r="G638" s="87" t="s">
        <v>968</v>
      </c>
      <c r="H638" s="192" t="s">
        <v>2287</v>
      </c>
      <c r="I638" s="205">
        <v>2250</v>
      </c>
      <c r="J638" s="115">
        <f t="shared" si="9"/>
        <v>2250</v>
      </c>
      <c r="K638" s="84">
        <f>VLOOKUP(L638,'İskonto Planı'!D:E,2,0)</f>
        <v>0</v>
      </c>
      <c r="L638" s="98" t="s">
        <v>3</v>
      </c>
      <c r="M638" s="172"/>
      <c r="N638" s="172"/>
    </row>
    <row r="639" spans="1:14" s="64" customFormat="1" ht="21.75" customHeight="1" x14ac:dyDescent="0.25">
      <c r="A639" s="181">
        <v>617</v>
      </c>
      <c r="B639" s="95" t="s">
        <v>636</v>
      </c>
      <c r="C639" s="87" t="s">
        <v>2586</v>
      </c>
      <c r="D639" s="87" t="s">
        <v>2083</v>
      </c>
      <c r="E639" s="87" t="s">
        <v>2096</v>
      </c>
      <c r="F639" s="87" t="s">
        <v>2074</v>
      </c>
      <c r="G639" s="87" t="s">
        <v>2075</v>
      </c>
      <c r="H639" s="191" t="s">
        <v>2288</v>
      </c>
      <c r="I639" s="205">
        <v>2450</v>
      </c>
      <c r="J639" s="115">
        <f t="shared" si="9"/>
        <v>2450</v>
      </c>
      <c r="K639" s="84">
        <f>VLOOKUP(L639,'İskonto Planı'!D:E,2,0)</f>
        <v>0</v>
      </c>
      <c r="L639" s="98" t="s">
        <v>3</v>
      </c>
      <c r="M639" s="172"/>
      <c r="N639" s="172"/>
    </row>
    <row r="640" spans="1:14" s="64" customFormat="1" ht="21.75" customHeight="1" x14ac:dyDescent="0.25">
      <c r="A640" s="181">
        <v>618</v>
      </c>
      <c r="B640" s="95" t="s">
        <v>717</v>
      </c>
      <c r="C640" s="87" t="s">
        <v>2586</v>
      </c>
      <c r="D640" s="87" t="s">
        <v>2083</v>
      </c>
      <c r="E640" s="87" t="s">
        <v>2096</v>
      </c>
      <c r="F640" s="87" t="s">
        <v>2076</v>
      </c>
      <c r="G640" s="87" t="s">
        <v>968</v>
      </c>
      <c r="H640" s="191" t="s">
        <v>2289</v>
      </c>
      <c r="I640" s="205">
        <v>2850</v>
      </c>
      <c r="J640" s="115">
        <f t="shared" si="9"/>
        <v>2850</v>
      </c>
      <c r="K640" s="84">
        <f>VLOOKUP(L640,'İskonto Planı'!D:E,2,0)</f>
        <v>0</v>
      </c>
      <c r="L640" s="98" t="s">
        <v>3</v>
      </c>
      <c r="M640" s="172"/>
      <c r="N640" s="172"/>
    </row>
    <row r="641" spans="1:14" s="64" customFormat="1" ht="21.75" customHeight="1" x14ac:dyDescent="0.25">
      <c r="A641" s="181">
        <v>619</v>
      </c>
      <c r="B641" s="95" t="s">
        <v>896</v>
      </c>
      <c r="C641" s="87" t="s">
        <v>2586</v>
      </c>
      <c r="D641" s="87" t="s">
        <v>2083</v>
      </c>
      <c r="E641" s="87" t="s">
        <v>2096</v>
      </c>
      <c r="F641" s="87" t="s">
        <v>2076</v>
      </c>
      <c r="G641" s="87" t="s">
        <v>2075</v>
      </c>
      <c r="H641" s="191" t="s">
        <v>2290</v>
      </c>
      <c r="I641" s="205">
        <v>3050</v>
      </c>
      <c r="J641" s="115">
        <f t="shared" si="9"/>
        <v>3050</v>
      </c>
      <c r="K641" s="84">
        <f>VLOOKUP(L641,'İskonto Planı'!D:E,2,0)</f>
        <v>0</v>
      </c>
      <c r="L641" s="98" t="s">
        <v>3</v>
      </c>
      <c r="M641" s="172"/>
      <c r="N641" s="172"/>
    </row>
    <row r="642" spans="1:14" s="64" customFormat="1" ht="21.75" customHeight="1" x14ac:dyDescent="0.25">
      <c r="A642" s="181">
        <v>620</v>
      </c>
      <c r="B642" s="95" t="s">
        <v>516</v>
      </c>
      <c r="C642" s="87" t="s">
        <v>2586</v>
      </c>
      <c r="D642" s="87" t="s">
        <v>2083</v>
      </c>
      <c r="E642" s="87" t="s">
        <v>2096</v>
      </c>
      <c r="F642" s="87" t="s">
        <v>2074</v>
      </c>
      <c r="G642" s="87" t="s">
        <v>968</v>
      </c>
      <c r="H642" s="191" t="s">
        <v>2291</v>
      </c>
      <c r="I642" s="205">
        <v>2350</v>
      </c>
      <c r="J642" s="115">
        <f t="shared" si="9"/>
        <v>2350</v>
      </c>
      <c r="K642" s="84">
        <f>VLOOKUP(L642,'İskonto Planı'!D:E,2,0)</f>
        <v>0</v>
      </c>
      <c r="L642" s="98" t="s">
        <v>3</v>
      </c>
      <c r="M642" s="172"/>
      <c r="N642" s="172"/>
    </row>
    <row r="643" spans="1:14" s="64" customFormat="1" ht="21.75" customHeight="1" x14ac:dyDescent="0.25">
      <c r="A643" s="181">
        <v>621</v>
      </c>
      <c r="B643" s="95" t="s">
        <v>637</v>
      </c>
      <c r="C643" s="87" t="s">
        <v>2586</v>
      </c>
      <c r="D643" s="87" t="s">
        <v>2083</v>
      </c>
      <c r="E643" s="87" t="s">
        <v>2096</v>
      </c>
      <c r="F643" s="87" t="s">
        <v>2074</v>
      </c>
      <c r="G643" s="87" t="s">
        <v>2075</v>
      </c>
      <c r="H643" s="191" t="s">
        <v>2292</v>
      </c>
      <c r="I643" s="205">
        <v>2550</v>
      </c>
      <c r="J643" s="115">
        <f t="shared" si="9"/>
        <v>2550</v>
      </c>
      <c r="K643" s="84">
        <f>VLOOKUP(L643,'İskonto Planı'!D:E,2,0)</f>
        <v>0</v>
      </c>
      <c r="L643" s="98" t="s">
        <v>3</v>
      </c>
      <c r="M643" s="172"/>
      <c r="N643" s="172"/>
    </row>
    <row r="644" spans="1:14" s="64" customFormat="1" ht="21.75" customHeight="1" x14ac:dyDescent="0.25">
      <c r="A644" s="181">
        <v>622</v>
      </c>
      <c r="B644" s="95" t="s">
        <v>718</v>
      </c>
      <c r="C644" s="87" t="s">
        <v>2586</v>
      </c>
      <c r="D644" s="87" t="s">
        <v>2083</v>
      </c>
      <c r="E644" s="87" t="s">
        <v>2096</v>
      </c>
      <c r="F644" s="87" t="s">
        <v>2076</v>
      </c>
      <c r="G644" s="87" t="s">
        <v>968</v>
      </c>
      <c r="H644" s="191" t="s">
        <v>2293</v>
      </c>
      <c r="I644" s="205">
        <v>2950</v>
      </c>
      <c r="J644" s="115">
        <f t="shared" si="9"/>
        <v>2950</v>
      </c>
      <c r="K644" s="84">
        <f>VLOOKUP(L644,'İskonto Planı'!D:E,2,0)</f>
        <v>0</v>
      </c>
      <c r="L644" s="98" t="s">
        <v>3</v>
      </c>
      <c r="M644" s="172"/>
      <c r="N644" s="172"/>
    </row>
    <row r="645" spans="1:14" s="64" customFormat="1" ht="21.75" customHeight="1" x14ac:dyDescent="0.25">
      <c r="A645" s="181">
        <v>623</v>
      </c>
      <c r="B645" s="95" t="s">
        <v>897</v>
      </c>
      <c r="C645" s="87" t="s">
        <v>2586</v>
      </c>
      <c r="D645" s="87" t="s">
        <v>2083</v>
      </c>
      <c r="E645" s="87" t="s">
        <v>2096</v>
      </c>
      <c r="F645" s="87" t="s">
        <v>2076</v>
      </c>
      <c r="G645" s="87" t="s">
        <v>2075</v>
      </c>
      <c r="H645" s="191" t="s">
        <v>2294</v>
      </c>
      <c r="I645" s="205">
        <v>3150</v>
      </c>
      <c r="J645" s="115">
        <f t="shared" si="9"/>
        <v>3150</v>
      </c>
      <c r="K645" s="84">
        <f>VLOOKUP(L645,'İskonto Planı'!D:E,2,0)</f>
        <v>0</v>
      </c>
      <c r="L645" s="98" t="s">
        <v>3</v>
      </c>
      <c r="M645" s="172"/>
      <c r="N645" s="172"/>
    </row>
    <row r="646" spans="1:14" s="64" customFormat="1" ht="21.75" customHeight="1" x14ac:dyDescent="0.25">
      <c r="A646" s="181">
        <v>624</v>
      </c>
      <c r="B646" s="95" t="s">
        <v>517</v>
      </c>
      <c r="C646" s="87" t="s">
        <v>2586</v>
      </c>
      <c r="D646" s="87" t="s">
        <v>2083</v>
      </c>
      <c r="E646" s="87" t="s">
        <v>2096</v>
      </c>
      <c r="F646" s="87" t="s">
        <v>2074</v>
      </c>
      <c r="G646" s="87" t="s">
        <v>968</v>
      </c>
      <c r="H646" s="191" t="s">
        <v>2295</v>
      </c>
      <c r="I646" s="205">
        <v>2350</v>
      </c>
      <c r="J646" s="115">
        <f t="shared" si="9"/>
        <v>2350</v>
      </c>
      <c r="K646" s="84">
        <f>VLOOKUP(L646,'İskonto Planı'!D:E,2,0)</f>
        <v>0</v>
      </c>
      <c r="L646" s="98" t="s">
        <v>3</v>
      </c>
      <c r="M646" s="172"/>
      <c r="N646" s="172"/>
    </row>
    <row r="647" spans="1:14" s="64" customFormat="1" ht="21.75" customHeight="1" x14ac:dyDescent="0.25">
      <c r="A647" s="181">
        <v>625</v>
      </c>
      <c r="B647" s="95" t="s">
        <v>638</v>
      </c>
      <c r="C647" s="87" t="s">
        <v>2586</v>
      </c>
      <c r="D647" s="87" t="s">
        <v>2083</v>
      </c>
      <c r="E647" s="87" t="s">
        <v>2096</v>
      </c>
      <c r="F647" s="87" t="s">
        <v>2074</v>
      </c>
      <c r="G647" s="87" t="s">
        <v>2075</v>
      </c>
      <c r="H647" s="191" t="s">
        <v>2296</v>
      </c>
      <c r="I647" s="205">
        <v>2550</v>
      </c>
      <c r="J647" s="115">
        <f t="shared" si="9"/>
        <v>2550</v>
      </c>
      <c r="K647" s="84">
        <f>VLOOKUP(L647,'İskonto Planı'!D:E,2,0)</f>
        <v>0</v>
      </c>
      <c r="L647" s="98" t="s">
        <v>3</v>
      </c>
      <c r="M647" s="172"/>
      <c r="N647" s="172"/>
    </row>
    <row r="648" spans="1:14" s="64" customFormat="1" ht="21.75" customHeight="1" x14ac:dyDescent="0.25">
      <c r="A648" s="181">
        <v>626</v>
      </c>
      <c r="B648" s="95" t="s">
        <v>719</v>
      </c>
      <c r="C648" s="87" t="s">
        <v>2586</v>
      </c>
      <c r="D648" s="87" t="s">
        <v>2083</v>
      </c>
      <c r="E648" s="87" t="s">
        <v>2096</v>
      </c>
      <c r="F648" s="87" t="s">
        <v>2076</v>
      </c>
      <c r="G648" s="87" t="s">
        <v>968</v>
      </c>
      <c r="H648" s="191" t="s">
        <v>2297</v>
      </c>
      <c r="I648" s="205">
        <v>2950</v>
      </c>
      <c r="J648" s="115">
        <f t="shared" si="9"/>
        <v>2950</v>
      </c>
      <c r="K648" s="84">
        <f>VLOOKUP(L648,'İskonto Planı'!D:E,2,0)</f>
        <v>0</v>
      </c>
      <c r="L648" s="98" t="s">
        <v>3</v>
      </c>
      <c r="M648" s="172"/>
      <c r="N648" s="172"/>
    </row>
    <row r="649" spans="1:14" s="64" customFormat="1" ht="21.75" customHeight="1" x14ac:dyDescent="0.25">
      <c r="A649" s="181">
        <v>627</v>
      </c>
      <c r="B649" s="95" t="s">
        <v>898</v>
      </c>
      <c r="C649" s="87" t="s">
        <v>2586</v>
      </c>
      <c r="D649" s="87" t="s">
        <v>2083</v>
      </c>
      <c r="E649" s="87" t="s">
        <v>2096</v>
      </c>
      <c r="F649" s="87" t="s">
        <v>2076</v>
      </c>
      <c r="G649" s="87" t="s">
        <v>2075</v>
      </c>
      <c r="H649" s="191" t="s">
        <v>2298</v>
      </c>
      <c r="I649" s="205">
        <v>3150</v>
      </c>
      <c r="J649" s="115">
        <f t="shared" si="9"/>
        <v>3150</v>
      </c>
      <c r="K649" s="84">
        <f>VLOOKUP(L649,'İskonto Planı'!D:E,2,0)</f>
        <v>0</v>
      </c>
      <c r="L649" s="98" t="s">
        <v>3</v>
      </c>
      <c r="M649" s="172"/>
      <c r="N649" s="172"/>
    </row>
    <row r="650" spans="1:14" s="64" customFormat="1" ht="21.75" customHeight="1" x14ac:dyDescent="0.25">
      <c r="A650" s="181">
        <v>628</v>
      </c>
      <c r="B650" s="95" t="s">
        <v>518</v>
      </c>
      <c r="C650" s="87" t="s">
        <v>2586</v>
      </c>
      <c r="D650" s="87" t="s">
        <v>2083</v>
      </c>
      <c r="E650" s="87" t="s">
        <v>2096</v>
      </c>
      <c r="F650" s="87" t="s">
        <v>2074</v>
      </c>
      <c r="G650" s="87" t="s">
        <v>968</v>
      </c>
      <c r="H650" s="191" t="s">
        <v>2299</v>
      </c>
      <c r="I650" s="205">
        <v>2350</v>
      </c>
      <c r="J650" s="115">
        <f t="shared" si="9"/>
        <v>2350</v>
      </c>
      <c r="K650" s="84">
        <f>VLOOKUP(L650,'İskonto Planı'!D:E,2,0)</f>
        <v>0</v>
      </c>
      <c r="L650" s="98" t="s">
        <v>3</v>
      </c>
      <c r="M650" s="172"/>
      <c r="N650" s="172"/>
    </row>
    <row r="651" spans="1:14" s="64" customFormat="1" ht="21.75" customHeight="1" x14ac:dyDescent="0.25">
      <c r="A651" s="181">
        <v>629</v>
      </c>
      <c r="B651" s="95" t="s">
        <v>639</v>
      </c>
      <c r="C651" s="87" t="s">
        <v>2586</v>
      </c>
      <c r="D651" s="87" t="s">
        <v>2083</v>
      </c>
      <c r="E651" s="87" t="s">
        <v>2096</v>
      </c>
      <c r="F651" s="87" t="s">
        <v>2074</v>
      </c>
      <c r="G651" s="87" t="s">
        <v>2075</v>
      </c>
      <c r="H651" s="191" t="s">
        <v>2300</v>
      </c>
      <c r="I651" s="205">
        <v>2550</v>
      </c>
      <c r="J651" s="115">
        <f t="shared" si="9"/>
        <v>2550</v>
      </c>
      <c r="K651" s="84">
        <f>VLOOKUP(L651,'İskonto Planı'!D:E,2,0)</f>
        <v>0</v>
      </c>
      <c r="L651" s="98" t="s">
        <v>3</v>
      </c>
      <c r="M651" s="172"/>
      <c r="N651" s="172"/>
    </row>
    <row r="652" spans="1:14" s="64" customFormat="1" ht="21.75" customHeight="1" x14ac:dyDescent="0.25">
      <c r="A652" s="181">
        <v>630</v>
      </c>
      <c r="B652" s="95" t="s">
        <v>720</v>
      </c>
      <c r="C652" s="87" t="s">
        <v>2586</v>
      </c>
      <c r="D652" s="87" t="s">
        <v>2083</v>
      </c>
      <c r="E652" s="87" t="s">
        <v>2096</v>
      </c>
      <c r="F652" s="87" t="s">
        <v>2076</v>
      </c>
      <c r="G652" s="87" t="s">
        <v>968</v>
      </c>
      <c r="H652" s="191" t="s">
        <v>2301</v>
      </c>
      <c r="I652" s="205">
        <v>2950</v>
      </c>
      <c r="J652" s="115">
        <f t="shared" si="9"/>
        <v>2950</v>
      </c>
      <c r="K652" s="84">
        <f>VLOOKUP(L652,'İskonto Planı'!D:E,2,0)</f>
        <v>0</v>
      </c>
      <c r="L652" s="98" t="s">
        <v>3</v>
      </c>
      <c r="M652" s="172"/>
      <c r="N652" s="172"/>
    </row>
    <row r="653" spans="1:14" s="64" customFormat="1" ht="21.75" customHeight="1" x14ac:dyDescent="0.25">
      <c r="A653" s="181">
        <v>631</v>
      </c>
      <c r="B653" s="95" t="s">
        <v>899</v>
      </c>
      <c r="C653" s="87" t="s">
        <v>2586</v>
      </c>
      <c r="D653" s="87" t="s">
        <v>2083</v>
      </c>
      <c r="E653" s="87" t="s">
        <v>2096</v>
      </c>
      <c r="F653" s="87" t="s">
        <v>2076</v>
      </c>
      <c r="G653" s="87" t="s">
        <v>2075</v>
      </c>
      <c r="H653" s="191" t="s">
        <v>2302</v>
      </c>
      <c r="I653" s="205">
        <v>3150</v>
      </c>
      <c r="J653" s="115">
        <f t="shared" si="9"/>
        <v>3150</v>
      </c>
      <c r="K653" s="84">
        <f>VLOOKUP(L653,'İskonto Planı'!D:E,2,0)</f>
        <v>0</v>
      </c>
      <c r="L653" s="98" t="s">
        <v>3</v>
      </c>
      <c r="M653" s="172"/>
      <c r="N653" s="172"/>
    </row>
    <row r="654" spans="1:14" s="64" customFormat="1" ht="21.75" customHeight="1" x14ac:dyDescent="0.25">
      <c r="A654" s="181">
        <v>632</v>
      </c>
      <c r="B654" s="95" t="s">
        <v>634</v>
      </c>
      <c r="C654" s="87" t="s">
        <v>2586</v>
      </c>
      <c r="D654" s="87" t="s">
        <v>2083</v>
      </c>
      <c r="E654" s="87" t="s">
        <v>2096</v>
      </c>
      <c r="F654" s="87" t="s">
        <v>2074</v>
      </c>
      <c r="G654" s="87" t="s">
        <v>2075</v>
      </c>
      <c r="H654" s="191" t="s">
        <v>2303</v>
      </c>
      <c r="I654" s="205">
        <v>2450</v>
      </c>
      <c r="J654" s="115">
        <f t="shared" si="9"/>
        <v>2450</v>
      </c>
      <c r="K654" s="84">
        <f>VLOOKUP(L654,'İskonto Planı'!D:E,2,0)</f>
        <v>0</v>
      </c>
      <c r="L654" s="98" t="s">
        <v>3</v>
      </c>
      <c r="M654" s="172"/>
      <c r="N654" s="172"/>
    </row>
    <row r="655" spans="1:14" s="64" customFormat="1" ht="21.75" customHeight="1" x14ac:dyDescent="0.25">
      <c r="A655" s="181">
        <v>633</v>
      </c>
      <c r="B655" s="95" t="s">
        <v>715</v>
      </c>
      <c r="C655" s="87" t="s">
        <v>2586</v>
      </c>
      <c r="D655" s="87" t="s">
        <v>2083</v>
      </c>
      <c r="E655" s="87" t="s">
        <v>2096</v>
      </c>
      <c r="F655" s="87" t="s">
        <v>2076</v>
      </c>
      <c r="G655" s="87" t="s">
        <v>968</v>
      </c>
      <c r="H655" s="191" t="s">
        <v>2304</v>
      </c>
      <c r="I655" s="205">
        <v>2850</v>
      </c>
      <c r="J655" s="115">
        <f t="shared" si="9"/>
        <v>2850</v>
      </c>
      <c r="K655" s="84">
        <f>VLOOKUP(L655,'İskonto Planı'!D:E,2,0)</f>
        <v>0</v>
      </c>
      <c r="L655" s="98" t="s">
        <v>3</v>
      </c>
      <c r="M655" s="172"/>
      <c r="N655" s="172"/>
    </row>
    <row r="656" spans="1:14" s="64" customFormat="1" ht="21.75" customHeight="1" x14ac:dyDescent="0.25">
      <c r="A656" s="181">
        <v>634</v>
      </c>
      <c r="B656" s="95" t="s">
        <v>894</v>
      </c>
      <c r="C656" s="87" t="s">
        <v>2586</v>
      </c>
      <c r="D656" s="87" t="s">
        <v>2083</v>
      </c>
      <c r="E656" s="87" t="s">
        <v>2096</v>
      </c>
      <c r="F656" s="87" t="s">
        <v>2076</v>
      </c>
      <c r="G656" s="87" t="s">
        <v>2075</v>
      </c>
      <c r="H656" s="191" t="s">
        <v>2305</v>
      </c>
      <c r="I656" s="205">
        <v>3050</v>
      </c>
      <c r="J656" s="115">
        <f t="shared" si="9"/>
        <v>3050</v>
      </c>
      <c r="K656" s="84">
        <f>VLOOKUP(L656,'İskonto Planı'!D:E,2,0)</f>
        <v>0</v>
      </c>
      <c r="L656" s="98" t="s">
        <v>3</v>
      </c>
      <c r="M656" s="172"/>
      <c r="N656" s="172"/>
    </row>
    <row r="657" spans="1:14" s="64" customFormat="1" ht="21.75" customHeight="1" x14ac:dyDescent="0.25">
      <c r="A657" s="181">
        <v>635</v>
      </c>
      <c r="B657" s="95" t="s">
        <v>514</v>
      </c>
      <c r="C657" s="87" t="s">
        <v>2586</v>
      </c>
      <c r="D657" s="87" t="s">
        <v>2077</v>
      </c>
      <c r="E657" s="87" t="s">
        <v>2096</v>
      </c>
      <c r="F657" s="87" t="s">
        <v>2074</v>
      </c>
      <c r="G657" s="87" t="s">
        <v>968</v>
      </c>
      <c r="H657" s="191" t="s">
        <v>2278</v>
      </c>
      <c r="I657" s="205">
        <v>1300</v>
      </c>
      <c r="J657" s="115">
        <f t="shared" si="9"/>
        <v>1300</v>
      </c>
      <c r="K657" s="84">
        <f>VLOOKUP(L657,'İskonto Planı'!D:E,2,0)</f>
        <v>0</v>
      </c>
      <c r="L657" s="98" t="s">
        <v>3</v>
      </c>
      <c r="M657" s="172"/>
      <c r="N657" s="172"/>
    </row>
    <row r="658" spans="1:14" s="64" customFormat="1" ht="21.75" customHeight="1" x14ac:dyDescent="0.25">
      <c r="A658" s="181">
        <v>636</v>
      </c>
      <c r="B658" s="95" t="s">
        <v>607</v>
      </c>
      <c r="C658" s="87" t="s">
        <v>2586</v>
      </c>
      <c r="D658" s="87" t="s">
        <v>2077</v>
      </c>
      <c r="E658" s="87" t="s">
        <v>2096</v>
      </c>
      <c r="F658" s="87" t="s">
        <v>2074</v>
      </c>
      <c r="G658" s="87" t="s">
        <v>2075</v>
      </c>
      <c r="H658" s="191" t="s">
        <v>2279</v>
      </c>
      <c r="I658" s="205">
        <v>1500</v>
      </c>
      <c r="J658" s="115">
        <f t="shared" si="9"/>
        <v>1500</v>
      </c>
      <c r="K658" s="84">
        <f>VLOOKUP(L658,'İskonto Planı'!D:E,2,0)</f>
        <v>0</v>
      </c>
      <c r="L658" s="98" t="s">
        <v>3</v>
      </c>
      <c r="M658" s="172"/>
      <c r="N658" s="172"/>
    </row>
    <row r="659" spans="1:14" s="64" customFormat="1" ht="21.75" customHeight="1" x14ac:dyDescent="0.25">
      <c r="A659" s="181">
        <v>637</v>
      </c>
      <c r="B659" s="95" t="s">
        <v>714</v>
      </c>
      <c r="C659" s="87" t="s">
        <v>2586</v>
      </c>
      <c r="D659" s="87" t="s">
        <v>2077</v>
      </c>
      <c r="E659" s="87" t="s">
        <v>2096</v>
      </c>
      <c r="F659" s="87" t="s">
        <v>2076</v>
      </c>
      <c r="G659" s="87" t="s">
        <v>968</v>
      </c>
      <c r="H659" s="191" t="s">
        <v>2280</v>
      </c>
      <c r="I659" s="205">
        <v>1900</v>
      </c>
      <c r="J659" s="115">
        <f t="shared" si="9"/>
        <v>1900</v>
      </c>
      <c r="K659" s="84">
        <f>VLOOKUP(L659,'İskonto Planı'!D:E,2,0)</f>
        <v>0</v>
      </c>
      <c r="L659" s="98" t="s">
        <v>3</v>
      </c>
      <c r="M659" s="172"/>
      <c r="N659" s="172"/>
    </row>
    <row r="660" spans="1:14" s="64" customFormat="1" ht="21.75" customHeight="1" x14ac:dyDescent="0.25">
      <c r="A660" s="181">
        <v>638</v>
      </c>
      <c r="B660" s="95" t="s">
        <v>893</v>
      </c>
      <c r="C660" s="87" t="s">
        <v>2586</v>
      </c>
      <c r="D660" s="87" t="s">
        <v>2077</v>
      </c>
      <c r="E660" s="87" t="s">
        <v>2096</v>
      </c>
      <c r="F660" s="87" t="s">
        <v>2076</v>
      </c>
      <c r="G660" s="87" t="s">
        <v>2075</v>
      </c>
      <c r="H660" s="191" t="s">
        <v>2281</v>
      </c>
      <c r="I660" s="205">
        <v>2100</v>
      </c>
      <c r="J660" s="115">
        <f t="shared" si="9"/>
        <v>2100</v>
      </c>
      <c r="K660" s="84">
        <f>VLOOKUP(L660,'İskonto Planı'!D:E,2,0)</f>
        <v>0</v>
      </c>
      <c r="L660" s="98" t="s">
        <v>3</v>
      </c>
      <c r="M660" s="172"/>
      <c r="N660" s="172"/>
    </row>
    <row r="661" spans="1:14" s="64" customFormat="1" ht="21.75" customHeight="1" x14ac:dyDescent="0.25">
      <c r="A661" s="181">
        <v>639</v>
      </c>
      <c r="B661" s="95" t="s">
        <v>519</v>
      </c>
      <c r="C661" s="87" t="s">
        <v>2586</v>
      </c>
      <c r="D661" s="87" t="s">
        <v>2077</v>
      </c>
      <c r="E661" s="87" t="s">
        <v>2097</v>
      </c>
      <c r="F661" s="87" t="s">
        <v>2074</v>
      </c>
      <c r="G661" s="87" t="s">
        <v>968</v>
      </c>
      <c r="H661" s="65" t="s">
        <v>2306</v>
      </c>
      <c r="I661" s="205">
        <v>1300</v>
      </c>
      <c r="J661" s="115">
        <f t="shared" si="9"/>
        <v>1300</v>
      </c>
      <c r="K661" s="84">
        <f>VLOOKUP(L661,'İskonto Planı'!D:E,2,0)</f>
        <v>0</v>
      </c>
      <c r="L661" s="98" t="s">
        <v>3</v>
      </c>
      <c r="M661" s="172"/>
      <c r="N661" s="172"/>
    </row>
    <row r="662" spans="1:14" s="64" customFormat="1" ht="21.75" customHeight="1" x14ac:dyDescent="0.25">
      <c r="A662" s="181">
        <v>640</v>
      </c>
      <c r="B662" s="95" t="s">
        <v>611</v>
      </c>
      <c r="C662" s="87" t="s">
        <v>2586</v>
      </c>
      <c r="D662" s="87" t="s">
        <v>2077</v>
      </c>
      <c r="E662" s="87" t="s">
        <v>2097</v>
      </c>
      <c r="F662" s="87" t="s">
        <v>2074</v>
      </c>
      <c r="G662" s="87" t="s">
        <v>2075</v>
      </c>
      <c r="H662" s="65" t="s">
        <v>2307</v>
      </c>
      <c r="I662" s="205">
        <v>1500</v>
      </c>
      <c r="J662" s="115">
        <f t="shared" si="9"/>
        <v>1500</v>
      </c>
      <c r="K662" s="84">
        <f>VLOOKUP(L662,'İskonto Planı'!D:E,2,0)</f>
        <v>0</v>
      </c>
      <c r="L662" s="98" t="s">
        <v>3</v>
      </c>
      <c r="M662" s="172"/>
      <c r="N662" s="172"/>
    </row>
    <row r="663" spans="1:14" s="64" customFormat="1" ht="21.75" customHeight="1" x14ac:dyDescent="0.25">
      <c r="A663" s="181">
        <v>641</v>
      </c>
      <c r="B663" s="95" t="s">
        <v>721</v>
      </c>
      <c r="C663" s="87" t="s">
        <v>2586</v>
      </c>
      <c r="D663" s="87" t="s">
        <v>2077</v>
      </c>
      <c r="E663" s="87" t="s">
        <v>2097</v>
      </c>
      <c r="F663" s="87" t="s">
        <v>2076</v>
      </c>
      <c r="G663" s="87" t="s">
        <v>968</v>
      </c>
      <c r="H663" s="65" t="s">
        <v>2308</v>
      </c>
      <c r="I663" s="205">
        <v>1900</v>
      </c>
      <c r="J663" s="115">
        <f t="shared" ref="J663:J726" si="10">+I663*(1-K663)</f>
        <v>1900</v>
      </c>
      <c r="K663" s="84">
        <f>VLOOKUP(L663,'İskonto Planı'!D:E,2,0)</f>
        <v>0</v>
      </c>
      <c r="L663" s="98" t="s">
        <v>3</v>
      </c>
      <c r="M663" s="172"/>
      <c r="N663" s="172"/>
    </row>
    <row r="664" spans="1:14" s="64" customFormat="1" ht="21.75" customHeight="1" x14ac:dyDescent="0.25">
      <c r="A664" s="181">
        <v>642</v>
      </c>
      <c r="B664" s="95" t="s">
        <v>900</v>
      </c>
      <c r="C664" s="87" t="s">
        <v>2586</v>
      </c>
      <c r="D664" s="87" t="s">
        <v>2077</v>
      </c>
      <c r="E664" s="87" t="s">
        <v>2097</v>
      </c>
      <c r="F664" s="87" t="s">
        <v>2076</v>
      </c>
      <c r="G664" s="87" t="s">
        <v>2075</v>
      </c>
      <c r="H664" s="65" t="s">
        <v>2309</v>
      </c>
      <c r="I664" s="205">
        <v>2100</v>
      </c>
      <c r="J664" s="115">
        <f t="shared" si="10"/>
        <v>2100</v>
      </c>
      <c r="K664" s="84">
        <f>VLOOKUP(L664,'İskonto Planı'!D:E,2,0)</f>
        <v>0</v>
      </c>
      <c r="L664" s="98" t="s">
        <v>3</v>
      </c>
      <c r="M664" s="172"/>
      <c r="N664" s="172"/>
    </row>
    <row r="665" spans="1:14" s="64" customFormat="1" ht="21.75" customHeight="1" x14ac:dyDescent="0.25">
      <c r="A665" s="181">
        <v>643</v>
      </c>
      <c r="B665" s="95" t="s">
        <v>520</v>
      </c>
      <c r="C665" s="87" t="s">
        <v>2586</v>
      </c>
      <c r="D665" s="87" t="s">
        <v>2077</v>
      </c>
      <c r="E665" s="87" t="s">
        <v>2098</v>
      </c>
      <c r="F665" s="87" t="s">
        <v>2074</v>
      </c>
      <c r="G665" s="87" t="s">
        <v>968</v>
      </c>
      <c r="H665" s="65" t="s">
        <v>2310</v>
      </c>
      <c r="I665" s="205">
        <v>1300</v>
      </c>
      <c r="J665" s="115">
        <f t="shared" si="10"/>
        <v>1300</v>
      </c>
      <c r="K665" s="84">
        <f>VLOOKUP(L665,'İskonto Planı'!D:E,2,0)</f>
        <v>0</v>
      </c>
      <c r="L665" s="98" t="s">
        <v>3</v>
      </c>
      <c r="M665" s="172"/>
      <c r="N665" s="172"/>
    </row>
    <row r="666" spans="1:14" s="64" customFormat="1" ht="21.75" customHeight="1" x14ac:dyDescent="0.25">
      <c r="A666" s="181">
        <v>644</v>
      </c>
      <c r="B666" s="95" t="s">
        <v>573</v>
      </c>
      <c r="C666" s="87" t="s">
        <v>2586</v>
      </c>
      <c r="D666" s="87" t="s">
        <v>2077</v>
      </c>
      <c r="E666" s="87" t="s">
        <v>2098</v>
      </c>
      <c r="F666" s="87" t="s">
        <v>2074</v>
      </c>
      <c r="G666" s="87" t="s">
        <v>2075</v>
      </c>
      <c r="H666" s="65" t="s">
        <v>2311</v>
      </c>
      <c r="I666" s="205">
        <v>1500</v>
      </c>
      <c r="J666" s="115">
        <f t="shared" si="10"/>
        <v>1500</v>
      </c>
      <c r="K666" s="84">
        <f>VLOOKUP(L666,'İskonto Planı'!D:E,2,0)</f>
        <v>0</v>
      </c>
      <c r="L666" s="98" t="s">
        <v>3</v>
      </c>
      <c r="M666" s="172"/>
      <c r="N666" s="172"/>
    </row>
    <row r="667" spans="1:14" s="64" customFormat="1" ht="21.75" customHeight="1" x14ac:dyDescent="0.25">
      <c r="A667" s="181">
        <v>645</v>
      </c>
      <c r="B667" s="95" t="s">
        <v>722</v>
      </c>
      <c r="C667" s="87" t="s">
        <v>2586</v>
      </c>
      <c r="D667" s="87" t="s">
        <v>2077</v>
      </c>
      <c r="E667" s="87" t="s">
        <v>2098</v>
      </c>
      <c r="F667" s="87" t="s">
        <v>2076</v>
      </c>
      <c r="G667" s="87" t="s">
        <v>968</v>
      </c>
      <c r="H667" s="65" t="s">
        <v>2312</v>
      </c>
      <c r="I667" s="205">
        <v>1900</v>
      </c>
      <c r="J667" s="115">
        <f t="shared" si="10"/>
        <v>1900</v>
      </c>
      <c r="K667" s="84">
        <f>VLOOKUP(L667,'İskonto Planı'!D:E,2,0)</f>
        <v>0</v>
      </c>
      <c r="L667" s="98" t="s">
        <v>3</v>
      </c>
      <c r="M667" s="172"/>
      <c r="N667" s="172"/>
    </row>
    <row r="668" spans="1:14" s="64" customFormat="1" ht="21.75" customHeight="1" x14ac:dyDescent="0.25">
      <c r="A668" s="181">
        <v>646</v>
      </c>
      <c r="B668" s="95" t="s">
        <v>901</v>
      </c>
      <c r="C668" s="87" t="s">
        <v>2586</v>
      </c>
      <c r="D668" s="87" t="s">
        <v>2077</v>
      </c>
      <c r="E668" s="87" t="s">
        <v>2098</v>
      </c>
      <c r="F668" s="87" t="s">
        <v>2076</v>
      </c>
      <c r="G668" s="87" t="s">
        <v>2075</v>
      </c>
      <c r="H668" s="65" t="s">
        <v>2313</v>
      </c>
      <c r="I668" s="205">
        <v>2100</v>
      </c>
      <c r="J668" s="115">
        <f t="shared" si="10"/>
        <v>2100</v>
      </c>
      <c r="K668" s="84">
        <f>VLOOKUP(L668,'İskonto Planı'!D:E,2,0)</f>
        <v>0</v>
      </c>
      <c r="L668" s="98" t="s">
        <v>3</v>
      </c>
      <c r="M668" s="172"/>
      <c r="N668" s="172"/>
    </row>
    <row r="669" spans="1:14" s="64" customFormat="1" ht="21.75" customHeight="1" x14ac:dyDescent="0.25">
      <c r="A669" s="181">
        <v>647</v>
      </c>
      <c r="B669" s="95" t="s">
        <v>521</v>
      </c>
      <c r="C669" s="87" t="s">
        <v>2586</v>
      </c>
      <c r="D669" s="87" t="s">
        <v>2077</v>
      </c>
      <c r="E669" s="87" t="s">
        <v>2099</v>
      </c>
      <c r="F669" s="87" t="s">
        <v>2074</v>
      </c>
      <c r="G669" s="87" t="s">
        <v>968</v>
      </c>
      <c r="H669" s="65" t="s">
        <v>2314</v>
      </c>
      <c r="I669" s="205">
        <v>1300</v>
      </c>
      <c r="J669" s="115">
        <f t="shared" si="10"/>
        <v>1300</v>
      </c>
      <c r="K669" s="84">
        <f>VLOOKUP(L669,'İskonto Planı'!D:E,2,0)</f>
        <v>0</v>
      </c>
      <c r="L669" s="98" t="s">
        <v>3</v>
      </c>
      <c r="M669" s="172"/>
      <c r="N669" s="172"/>
    </row>
    <row r="670" spans="1:14" s="64" customFormat="1" ht="21.75" customHeight="1" x14ac:dyDescent="0.25">
      <c r="A670" s="181">
        <v>648</v>
      </c>
      <c r="B670" s="95" t="s">
        <v>580</v>
      </c>
      <c r="C670" s="87" t="s">
        <v>2586</v>
      </c>
      <c r="D670" s="87" t="s">
        <v>2077</v>
      </c>
      <c r="E670" s="87" t="s">
        <v>2099</v>
      </c>
      <c r="F670" s="87" t="s">
        <v>2074</v>
      </c>
      <c r="G670" s="87" t="s">
        <v>2075</v>
      </c>
      <c r="H670" s="65" t="s">
        <v>2315</v>
      </c>
      <c r="I670" s="205">
        <v>1500</v>
      </c>
      <c r="J670" s="115">
        <f t="shared" si="10"/>
        <v>1500</v>
      </c>
      <c r="K670" s="84">
        <f>VLOOKUP(L670,'İskonto Planı'!D:E,2,0)</f>
        <v>0</v>
      </c>
      <c r="L670" s="98" t="s">
        <v>3</v>
      </c>
      <c r="M670" s="172"/>
      <c r="N670" s="172"/>
    </row>
    <row r="671" spans="1:14" s="64" customFormat="1" ht="21.75" customHeight="1" x14ac:dyDescent="0.25">
      <c r="A671" s="181">
        <v>649</v>
      </c>
      <c r="B671" s="95" t="s">
        <v>723</v>
      </c>
      <c r="C671" s="87" t="s">
        <v>2586</v>
      </c>
      <c r="D671" s="87" t="s">
        <v>2077</v>
      </c>
      <c r="E671" s="87" t="s">
        <v>2099</v>
      </c>
      <c r="F671" s="87" t="s">
        <v>2076</v>
      </c>
      <c r="G671" s="87" t="s">
        <v>968</v>
      </c>
      <c r="H671" s="65" t="s">
        <v>2316</v>
      </c>
      <c r="I671" s="205">
        <v>1900</v>
      </c>
      <c r="J671" s="115">
        <f t="shared" si="10"/>
        <v>1900</v>
      </c>
      <c r="K671" s="84">
        <f>VLOOKUP(L671,'İskonto Planı'!D:E,2,0)</f>
        <v>0</v>
      </c>
      <c r="L671" s="98" t="s">
        <v>3</v>
      </c>
      <c r="M671" s="172"/>
      <c r="N671" s="172"/>
    </row>
    <row r="672" spans="1:14" s="64" customFormat="1" ht="21.75" customHeight="1" x14ac:dyDescent="0.25">
      <c r="A672" s="181">
        <v>650</v>
      </c>
      <c r="B672" s="95" t="s">
        <v>902</v>
      </c>
      <c r="C672" s="87" t="s">
        <v>2586</v>
      </c>
      <c r="D672" s="87" t="s">
        <v>2077</v>
      </c>
      <c r="E672" s="87" t="s">
        <v>2099</v>
      </c>
      <c r="F672" s="87" t="s">
        <v>2076</v>
      </c>
      <c r="G672" s="87" t="s">
        <v>2075</v>
      </c>
      <c r="H672" s="65" t="s">
        <v>2317</v>
      </c>
      <c r="I672" s="205">
        <v>2100</v>
      </c>
      <c r="J672" s="115">
        <f t="shared" si="10"/>
        <v>2100</v>
      </c>
      <c r="K672" s="84">
        <f>VLOOKUP(L672,'İskonto Planı'!D:E,2,0)</f>
        <v>0</v>
      </c>
      <c r="L672" s="98" t="s">
        <v>3</v>
      </c>
      <c r="M672" s="172"/>
      <c r="N672" s="172"/>
    </row>
    <row r="673" spans="1:14" s="64" customFormat="1" ht="21.75" customHeight="1" x14ac:dyDescent="0.25">
      <c r="A673" s="181">
        <v>651</v>
      </c>
      <c r="B673" s="95" t="s">
        <v>522</v>
      </c>
      <c r="C673" s="87" t="s">
        <v>2586</v>
      </c>
      <c r="D673" s="87" t="s">
        <v>2077</v>
      </c>
      <c r="E673" s="87" t="s">
        <v>2100</v>
      </c>
      <c r="F673" s="87" t="s">
        <v>2074</v>
      </c>
      <c r="G673" s="87" t="s">
        <v>968</v>
      </c>
      <c r="H673" s="65" t="s">
        <v>2318</v>
      </c>
      <c r="I673" s="205">
        <v>1300</v>
      </c>
      <c r="J673" s="115">
        <f t="shared" si="10"/>
        <v>1300</v>
      </c>
      <c r="K673" s="84">
        <f>VLOOKUP(L673,'İskonto Planı'!D:E,2,0)</f>
        <v>0</v>
      </c>
      <c r="L673" s="98" t="s">
        <v>3</v>
      </c>
      <c r="M673" s="172"/>
      <c r="N673" s="172"/>
    </row>
    <row r="674" spans="1:14" s="64" customFormat="1" ht="21.75" customHeight="1" x14ac:dyDescent="0.25">
      <c r="A674" s="181">
        <v>652</v>
      </c>
      <c r="B674" s="95" t="s">
        <v>584</v>
      </c>
      <c r="C674" s="87" t="s">
        <v>2586</v>
      </c>
      <c r="D674" s="87" t="s">
        <v>2077</v>
      </c>
      <c r="E674" s="87" t="s">
        <v>2100</v>
      </c>
      <c r="F674" s="87" t="s">
        <v>2074</v>
      </c>
      <c r="G674" s="87" t="s">
        <v>2075</v>
      </c>
      <c r="H674" s="65" t="s">
        <v>2319</v>
      </c>
      <c r="I674" s="205">
        <v>1500</v>
      </c>
      <c r="J674" s="115">
        <f t="shared" si="10"/>
        <v>1500</v>
      </c>
      <c r="K674" s="84">
        <f>VLOOKUP(L674,'İskonto Planı'!D:E,2,0)</f>
        <v>0</v>
      </c>
      <c r="L674" s="98" t="s">
        <v>3</v>
      </c>
      <c r="M674" s="172"/>
      <c r="N674" s="172"/>
    </row>
    <row r="675" spans="1:14" s="64" customFormat="1" ht="21.75" customHeight="1" x14ac:dyDescent="0.25">
      <c r="A675" s="181">
        <v>653</v>
      </c>
      <c r="B675" s="95" t="s">
        <v>724</v>
      </c>
      <c r="C675" s="87" t="s">
        <v>2586</v>
      </c>
      <c r="D675" s="87" t="s">
        <v>2077</v>
      </c>
      <c r="E675" s="87" t="s">
        <v>2100</v>
      </c>
      <c r="F675" s="87" t="s">
        <v>2076</v>
      </c>
      <c r="G675" s="87" t="s">
        <v>968</v>
      </c>
      <c r="H675" s="65" t="s">
        <v>2320</v>
      </c>
      <c r="I675" s="205">
        <v>1900</v>
      </c>
      <c r="J675" s="115">
        <f t="shared" si="10"/>
        <v>1900</v>
      </c>
      <c r="K675" s="84">
        <f>VLOOKUP(L675,'İskonto Planı'!D:E,2,0)</f>
        <v>0</v>
      </c>
      <c r="L675" s="98" t="s">
        <v>3</v>
      </c>
      <c r="M675" s="172"/>
      <c r="N675" s="172"/>
    </row>
    <row r="676" spans="1:14" s="64" customFormat="1" ht="21.75" customHeight="1" x14ac:dyDescent="0.25">
      <c r="A676" s="181">
        <v>654</v>
      </c>
      <c r="B676" s="95" t="s">
        <v>903</v>
      </c>
      <c r="C676" s="87" t="s">
        <v>2586</v>
      </c>
      <c r="D676" s="87" t="s">
        <v>2077</v>
      </c>
      <c r="E676" s="87" t="s">
        <v>2100</v>
      </c>
      <c r="F676" s="87" t="s">
        <v>2076</v>
      </c>
      <c r="G676" s="87" t="s">
        <v>2075</v>
      </c>
      <c r="H676" s="65" t="s">
        <v>2321</v>
      </c>
      <c r="I676" s="205">
        <v>2100</v>
      </c>
      <c r="J676" s="115">
        <f t="shared" si="10"/>
        <v>2100</v>
      </c>
      <c r="K676" s="84">
        <f>VLOOKUP(L676,'İskonto Planı'!D:E,2,0)</f>
        <v>0</v>
      </c>
      <c r="L676" s="98" t="s">
        <v>3</v>
      </c>
      <c r="M676" s="172"/>
      <c r="N676" s="172"/>
    </row>
    <row r="677" spans="1:14" s="64" customFormat="1" ht="21.75" customHeight="1" x14ac:dyDescent="0.25">
      <c r="A677" s="181">
        <v>655</v>
      </c>
      <c r="B677" s="95" t="s">
        <v>523</v>
      </c>
      <c r="C677" s="87" t="s">
        <v>2586</v>
      </c>
      <c r="D677" s="87" t="s">
        <v>2077</v>
      </c>
      <c r="E677" s="87" t="s">
        <v>2101</v>
      </c>
      <c r="F677" s="87" t="s">
        <v>2074</v>
      </c>
      <c r="G677" s="87" t="s">
        <v>968</v>
      </c>
      <c r="H677" s="65" t="s">
        <v>2322</v>
      </c>
      <c r="I677" s="205">
        <v>1300</v>
      </c>
      <c r="J677" s="115">
        <f t="shared" si="10"/>
        <v>1300</v>
      </c>
      <c r="K677" s="84">
        <f>VLOOKUP(L677,'İskonto Planı'!D:E,2,0)</f>
        <v>0</v>
      </c>
      <c r="L677" s="98" t="s">
        <v>3</v>
      </c>
      <c r="M677" s="172"/>
      <c r="N677" s="172"/>
    </row>
    <row r="678" spans="1:14" s="64" customFormat="1" ht="21.75" customHeight="1" x14ac:dyDescent="0.25">
      <c r="A678" s="181">
        <v>656</v>
      </c>
      <c r="B678" s="95" t="s">
        <v>588</v>
      </c>
      <c r="C678" s="87" t="s">
        <v>2586</v>
      </c>
      <c r="D678" s="87" t="s">
        <v>2077</v>
      </c>
      <c r="E678" s="87" t="s">
        <v>2101</v>
      </c>
      <c r="F678" s="87" t="s">
        <v>2074</v>
      </c>
      <c r="G678" s="87" t="s">
        <v>2075</v>
      </c>
      <c r="H678" s="65" t="s">
        <v>2323</v>
      </c>
      <c r="I678" s="205">
        <v>1500</v>
      </c>
      <c r="J678" s="115">
        <f t="shared" si="10"/>
        <v>1500</v>
      </c>
      <c r="K678" s="84">
        <f>VLOOKUP(L678,'İskonto Planı'!D:E,2,0)</f>
        <v>0</v>
      </c>
      <c r="L678" s="98" t="s">
        <v>3</v>
      </c>
      <c r="M678" s="172"/>
      <c r="N678" s="172"/>
    </row>
    <row r="679" spans="1:14" s="64" customFormat="1" ht="21.75" customHeight="1" x14ac:dyDescent="0.25">
      <c r="A679" s="181">
        <v>657</v>
      </c>
      <c r="B679" s="95" t="s">
        <v>725</v>
      </c>
      <c r="C679" s="87" t="s">
        <v>2586</v>
      </c>
      <c r="D679" s="87" t="s">
        <v>2077</v>
      </c>
      <c r="E679" s="87" t="s">
        <v>2101</v>
      </c>
      <c r="F679" s="87" t="s">
        <v>2076</v>
      </c>
      <c r="G679" s="87" t="s">
        <v>968</v>
      </c>
      <c r="H679" s="65" t="s">
        <v>2324</v>
      </c>
      <c r="I679" s="205">
        <v>1900</v>
      </c>
      <c r="J679" s="115">
        <f t="shared" si="10"/>
        <v>1900</v>
      </c>
      <c r="K679" s="84">
        <f>VLOOKUP(L679,'İskonto Planı'!D:E,2,0)</f>
        <v>0</v>
      </c>
      <c r="L679" s="98" t="s">
        <v>3</v>
      </c>
      <c r="M679" s="172"/>
      <c r="N679" s="172"/>
    </row>
    <row r="680" spans="1:14" s="64" customFormat="1" ht="21.75" customHeight="1" x14ac:dyDescent="0.25">
      <c r="A680" s="181">
        <v>658</v>
      </c>
      <c r="B680" s="95" t="s">
        <v>904</v>
      </c>
      <c r="C680" s="87" t="s">
        <v>2586</v>
      </c>
      <c r="D680" s="87" t="s">
        <v>2077</v>
      </c>
      <c r="E680" s="87" t="s">
        <v>2101</v>
      </c>
      <c r="F680" s="87" t="s">
        <v>2076</v>
      </c>
      <c r="G680" s="87" t="s">
        <v>2075</v>
      </c>
      <c r="H680" s="65" t="s">
        <v>2325</v>
      </c>
      <c r="I680" s="205">
        <v>2100</v>
      </c>
      <c r="J680" s="115">
        <f t="shared" si="10"/>
        <v>2100</v>
      </c>
      <c r="K680" s="84">
        <f>VLOOKUP(L680,'İskonto Planı'!D:E,2,0)</f>
        <v>0</v>
      </c>
      <c r="L680" s="98" t="s">
        <v>3</v>
      </c>
      <c r="M680" s="172"/>
      <c r="N680" s="172"/>
    </row>
    <row r="681" spans="1:14" s="64" customFormat="1" ht="21.75" customHeight="1" x14ac:dyDescent="0.25">
      <c r="A681" s="181">
        <v>659</v>
      </c>
      <c r="B681" s="95" t="s">
        <v>524</v>
      </c>
      <c r="C681" s="87" t="s">
        <v>2586</v>
      </c>
      <c r="D681" s="87" t="s">
        <v>2077</v>
      </c>
      <c r="E681" s="87" t="s">
        <v>2102</v>
      </c>
      <c r="F681" s="87" t="s">
        <v>2074</v>
      </c>
      <c r="G681" s="87" t="s">
        <v>968</v>
      </c>
      <c r="H681" s="65" t="s">
        <v>2326</v>
      </c>
      <c r="I681" s="205">
        <v>1300</v>
      </c>
      <c r="J681" s="115">
        <f t="shared" si="10"/>
        <v>1300</v>
      </c>
      <c r="K681" s="84">
        <f>VLOOKUP(L681,'İskonto Planı'!D:E,2,0)</f>
        <v>0</v>
      </c>
      <c r="L681" s="98" t="s">
        <v>3</v>
      </c>
      <c r="M681" s="172"/>
      <c r="N681" s="172"/>
    </row>
    <row r="682" spans="1:14" s="64" customFormat="1" ht="21.75" customHeight="1" x14ac:dyDescent="0.25">
      <c r="A682" s="181">
        <v>660</v>
      </c>
      <c r="B682" s="95" t="s">
        <v>593</v>
      </c>
      <c r="C682" s="87" t="s">
        <v>2586</v>
      </c>
      <c r="D682" s="87" t="s">
        <v>2077</v>
      </c>
      <c r="E682" s="87" t="s">
        <v>2102</v>
      </c>
      <c r="F682" s="87" t="s">
        <v>2074</v>
      </c>
      <c r="G682" s="87" t="s">
        <v>2075</v>
      </c>
      <c r="H682" s="65" t="s">
        <v>2327</v>
      </c>
      <c r="I682" s="205">
        <v>1500</v>
      </c>
      <c r="J682" s="115">
        <f t="shared" si="10"/>
        <v>1500</v>
      </c>
      <c r="K682" s="84">
        <f>VLOOKUP(L682,'İskonto Planı'!D:E,2,0)</f>
        <v>0</v>
      </c>
      <c r="L682" s="98" t="s">
        <v>3</v>
      </c>
      <c r="M682" s="172"/>
      <c r="N682" s="172"/>
    </row>
    <row r="683" spans="1:14" s="64" customFormat="1" ht="21.75" customHeight="1" x14ac:dyDescent="0.25">
      <c r="A683" s="181">
        <v>661</v>
      </c>
      <c r="B683" s="95" t="s">
        <v>726</v>
      </c>
      <c r="C683" s="87" t="s">
        <v>2586</v>
      </c>
      <c r="D683" s="87" t="s">
        <v>2077</v>
      </c>
      <c r="E683" s="87" t="s">
        <v>2102</v>
      </c>
      <c r="F683" s="87" t="s">
        <v>2076</v>
      </c>
      <c r="G683" s="87" t="s">
        <v>968</v>
      </c>
      <c r="H683" s="65" t="s">
        <v>2328</v>
      </c>
      <c r="I683" s="205">
        <v>1900</v>
      </c>
      <c r="J683" s="115">
        <f t="shared" si="10"/>
        <v>1900</v>
      </c>
      <c r="K683" s="84">
        <f>VLOOKUP(L683,'İskonto Planı'!D:E,2,0)</f>
        <v>0</v>
      </c>
      <c r="L683" s="98" t="s">
        <v>3</v>
      </c>
      <c r="M683" s="172"/>
      <c r="N683" s="172"/>
    </row>
    <row r="684" spans="1:14" s="64" customFormat="1" ht="21.75" customHeight="1" x14ac:dyDescent="0.25">
      <c r="A684" s="181">
        <v>662</v>
      </c>
      <c r="B684" s="95" t="s">
        <v>905</v>
      </c>
      <c r="C684" s="87" t="s">
        <v>2586</v>
      </c>
      <c r="D684" s="87" t="s">
        <v>2077</v>
      </c>
      <c r="E684" s="87" t="s">
        <v>2102</v>
      </c>
      <c r="F684" s="87" t="s">
        <v>2076</v>
      </c>
      <c r="G684" s="87" t="s">
        <v>2075</v>
      </c>
      <c r="H684" s="65" t="s">
        <v>2329</v>
      </c>
      <c r="I684" s="205">
        <v>2100</v>
      </c>
      <c r="J684" s="115">
        <f t="shared" si="10"/>
        <v>2100</v>
      </c>
      <c r="K684" s="84">
        <f>VLOOKUP(L684,'İskonto Planı'!D:E,2,0)</f>
        <v>0</v>
      </c>
      <c r="L684" s="98" t="s">
        <v>3</v>
      </c>
      <c r="M684" s="172"/>
      <c r="N684" s="172"/>
    </row>
    <row r="685" spans="1:14" s="64" customFormat="1" ht="21.75" customHeight="1" x14ac:dyDescent="0.25">
      <c r="A685" s="181">
        <v>663</v>
      </c>
      <c r="B685" s="95" t="s">
        <v>525</v>
      </c>
      <c r="C685" s="87" t="s">
        <v>2586</v>
      </c>
      <c r="D685" s="87" t="s">
        <v>2077</v>
      </c>
      <c r="E685" s="87" t="s">
        <v>2103</v>
      </c>
      <c r="F685" s="87" t="s">
        <v>2074</v>
      </c>
      <c r="G685" s="87" t="s">
        <v>968</v>
      </c>
      <c r="H685" s="65" t="s">
        <v>2330</v>
      </c>
      <c r="I685" s="205">
        <v>1300</v>
      </c>
      <c r="J685" s="115">
        <f t="shared" si="10"/>
        <v>1300</v>
      </c>
      <c r="K685" s="84">
        <f>VLOOKUP(L685,'İskonto Planı'!D:E,2,0)</f>
        <v>0</v>
      </c>
      <c r="L685" s="98" t="s">
        <v>3</v>
      </c>
      <c r="M685" s="172"/>
      <c r="N685" s="172"/>
    </row>
    <row r="686" spans="1:14" s="64" customFormat="1" ht="21.75" customHeight="1" x14ac:dyDescent="0.25">
      <c r="A686" s="181">
        <v>664</v>
      </c>
      <c r="B686" s="95" t="s">
        <v>597</v>
      </c>
      <c r="C686" s="87" t="s">
        <v>2586</v>
      </c>
      <c r="D686" s="87" t="s">
        <v>2077</v>
      </c>
      <c r="E686" s="87" t="s">
        <v>2103</v>
      </c>
      <c r="F686" s="87" t="s">
        <v>2074</v>
      </c>
      <c r="G686" s="87" t="s">
        <v>2075</v>
      </c>
      <c r="H686" s="65" t="s">
        <v>2331</v>
      </c>
      <c r="I686" s="205">
        <v>1500</v>
      </c>
      <c r="J686" s="115">
        <f t="shared" si="10"/>
        <v>1500</v>
      </c>
      <c r="K686" s="84">
        <f>VLOOKUP(L686,'İskonto Planı'!D:E,2,0)</f>
        <v>0</v>
      </c>
      <c r="L686" s="98" t="s">
        <v>3</v>
      </c>
      <c r="M686" s="172"/>
      <c r="N686" s="172"/>
    </row>
    <row r="687" spans="1:14" s="64" customFormat="1" ht="21.75" customHeight="1" x14ac:dyDescent="0.25">
      <c r="A687" s="181">
        <v>665</v>
      </c>
      <c r="B687" s="95" t="s">
        <v>727</v>
      </c>
      <c r="C687" s="87" t="s">
        <v>2586</v>
      </c>
      <c r="D687" s="87" t="s">
        <v>2077</v>
      </c>
      <c r="E687" s="87" t="s">
        <v>2103</v>
      </c>
      <c r="F687" s="87" t="s">
        <v>2076</v>
      </c>
      <c r="G687" s="87" t="s">
        <v>968</v>
      </c>
      <c r="H687" s="65" t="s">
        <v>2332</v>
      </c>
      <c r="I687" s="205">
        <v>1900</v>
      </c>
      <c r="J687" s="115">
        <f t="shared" si="10"/>
        <v>1900</v>
      </c>
      <c r="K687" s="84">
        <f>VLOOKUP(L687,'İskonto Planı'!D:E,2,0)</f>
        <v>0</v>
      </c>
      <c r="L687" s="98" t="s">
        <v>3</v>
      </c>
      <c r="M687" s="172"/>
      <c r="N687" s="172"/>
    </row>
    <row r="688" spans="1:14" s="64" customFormat="1" ht="21.75" customHeight="1" x14ac:dyDescent="0.25">
      <c r="A688" s="181">
        <v>666</v>
      </c>
      <c r="B688" s="95" t="s">
        <v>906</v>
      </c>
      <c r="C688" s="87" t="s">
        <v>2586</v>
      </c>
      <c r="D688" s="87" t="s">
        <v>2077</v>
      </c>
      <c r="E688" s="87" t="s">
        <v>2103</v>
      </c>
      <c r="F688" s="87" t="s">
        <v>2076</v>
      </c>
      <c r="G688" s="87" t="s">
        <v>2075</v>
      </c>
      <c r="H688" s="65" t="s">
        <v>2333</v>
      </c>
      <c r="I688" s="205">
        <v>2100</v>
      </c>
      <c r="J688" s="115">
        <f t="shared" si="10"/>
        <v>2100</v>
      </c>
      <c r="K688" s="84">
        <f>VLOOKUP(L688,'İskonto Planı'!D:E,2,0)</f>
        <v>0</v>
      </c>
      <c r="L688" s="98" t="s">
        <v>3</v>
      </c>
      <c r="M688" s="172"/>
      <c r="N688" s="172"/>
    </row>
    <row r="689" spans="1:14" s="64" customFormat="1" ht="21.75" customHeight="1" x14ac:dyDescent="0.25">
      <c r="A689" s="181">
        <v>667</v>
      </c>
      <c r="B689" s="95" t="s">
        <v>526</v>
      </c>
      <c r="C689" s="87" t="s">
        <v>2586</v>
      </c>
      <c r="D689" s="87" t="s">
        <v>2077</v>
      </c>
      <c r="E689" s="87" t="s">
        <v>2104</v>
      </c>
      <c r="F689" s="87" t="s">
        <v>2074</v>
      </c>
      <c r="G689" s="87" t="s">
        <v>968</v>
      </c>
      <c r="H689" s="65" t="s">
        <v>2334</v>
      </c>
      <c r="I689" s="205">
        <v>1300</v>
      </c>
      <c r="J689" s="115">
        <f t="shared" si="10"/>
        <v>1300</v>
      </c>
      <c r="K689" s="84">
        <f>VLOOKUP(L689,'İskonto Planı'!D:E,2,0)</f>
        <v>0</v>
      </c>
      <c r="L689" s="98" t="s">
        <v>3</v>
      </c>
      <c r="M689" s="172"/>
      <c r="N689" s="172"/>
    </row>
    <row r="690" spans="1:14" s="64" customFormat="1" ht="21.75" customHeight="1" x14ac:dyDescent="0.25">
      <c r="A690" s="181">
        <v>668</v>
      </c>
      <c r="B690" s="95" t="s">
        <v>601</v>
      </c>
      <c r="C690" s="87" t="s">
        <v>2586</v>
      </c>
      <c r="D690" s="87" t="s">
        <v>2077</v>
      </c>
      <c r="E690" s="87" t="s">
        <v>2104</v>
      </c>
      <c r="F690" s="87" t="s">
        <v>2074</v>
      </c>
      <c r="G690" s="87" t="s">
        <v>2075</v>
      </c>
      <c r="H690" s="65" t="s">
        <v>2335</v>
      </c>
      <c r="I690" s="205">
        <v>1500</v>
      </c>
      <c r="J690" s="115">
        <f t="shared" si="10"/>
        <v>1500</v>
      </c>
      <c r="K690" s="84">
        <f>VLOOKUP(L690,'İskonto Planı'!D:E,2,0)</f>
        <v>0</v>
      </c>
      <c r="L690" s="98" t="s">
        <v>3</v>
      </c>
      <c r="M690" s="172"/>
      <c r="N690" s="172"/>
    </row>
    <row r="691" spans="1:14" s="64" customFormat="1" ht="21.75" customHeight="1" x14ac:dyDescent="0.25">
      <c r="A691" s="181">
        <v>669</v>
      </c>
      <c r="B691" s="95" t="s">
        <v>728</v>
      </c>
      <c r="C691" s="87" t="s">
        <v>2586</v>
      </c>
      <c r="D691" s="87" t="s">
        <v>2077</v>
      </c>
      <c r="E691" s="87" t="s">
        <v>2104</v>
      </c>
      <c r="F691" s="87" t="s">
        <v>2076</v>
      </c>
      <c r="G691" s="87" t="s">
        <v>968</v>
      </c>
      <c r="H691" s="65" t="s">
        <v>2336</v>
      </c>
      <c r="I691" s="205">
        <v>1900</v>
      </c>
      <c r="J691" s="115">
        <f t="shared" si="10"/>
        <v>1900</v>
      </c>
      <c r="K691" s="84">
        <f>VLOOKUP(L691,'İskonto Planı'!D:E,2,0)</f>
        <v>0</v>
      </c>
      <c r="L691" s="98" t="s">
        <v>3</v>
      </c>
      <c r="M691" s="172"/>
      <c r="N691" s="172"/>
    </row>
    <row r="692" spans="1:14" s="64" customFormat="1" ht="21.75" customHeight="1" x14ac:dyDescent="0.25">
      <c r="A692" s="181">
        <v>670</v>
      </c>
      <c r="B692" s="95" t="s">
        <v>907</v>
      </c>
      <c r="C692" s="87" t="s">
        <v>2586</v>
      </c>
      <c r="D692" s="87" t="s">
        <v>2077</v>
      </c>
      <c r="E692" s="87" t="s">
        <v>2104</v>
      </c>
      <c r="F692" s="87" t="s">
        <v>2076</v>
      </c>
      <c r="G692" s="87" t="s">
        <v>2075</v>
      </c>
      <c r="H692" s="65" t="s">
        <v>2337</v>
      </c>
      <c r="I692" s="205">
        <v>2100</v>
      </c>
      <c r="J692" s="115">
        <f t="shared" si="10"/>
        <v>2100</v>
      </c>
      <c r="K692" s="84">
        <f>VLOOKUP(L692,'İskonto Planı'!D:E,2,0)</f>
        <v>0</v>
      </c>
      <c r="L692" s="98" t="s">
        <v>3</v>
      </c>
      <c r="M692" s="172"/>
      <c r="N692" s="172"/>
    </row>
    <row r="693" spans="1:14" s="64" customFormat="1" ht="21.75" customHeight="1" x14ac:dyDescent="0.25">
      <c r="A693" s="181">
        <v>671</v>
      </c>
      <c r="B693" s="95" t="s">
        <v>527</v>
      </c>
      <c r="C693" s="87" t="s">
        <v>2586</v>
      </c>
      <c r="D693" s="87" t="s">
        <v>2077</v>
      </c>
      <c r="E693" s="87" t="s">
        <v>2105</v>
      </c>
      <c r="F693" s="87" t="s">
        <v>2074</v>
      </c>
      <c r="G693" s="87" t="s">
        <v>968</v>
      </c>
      <c r="H693" s="65" t="s">
        <v>2338</v>
      </c>
      <c r="I693" s="205">
        <v>1300</v>
      </c>
      <c r="J693" s="115">
        <f t="shared" si="10"/>
        <v>1300</v>
      </c>
      <c r="K693" s="84">
        <f>VLOOKUP(L693,'İskonto Planı'!D:E,2,0)</f>
        <v>0</v>
      </c>
      <c r="L693" s="98" t="s">
        <v>3</v>
      </c>
      <c r="M693" s="172"/>
      <c r="N693" s="172"/>
    </row>
    <row r="694" spans="1:14" s="64" customFormat="1" ht="21.75" customHeight="1" x14ac:dyDescent="0.25">
      <c r="A694" s="181">
        <v>672</v>
      </c>
      <c r="B694" s="95" t="s">
        <v>604</v>
      </c>
      <c r="C694" s="87" t="s">
        <v>2586</v>
      </c>
      <c r="D694" s="87" t="s">
        <v>2077</v>
      </c>
      <c r="E694" s="87" t="s">
        <v>2105</v>
      </c>
      <c r="F694" s="87" t="s">
        <v>2074</v>
      </c>
      <c r="G694" s="87" t="s">
        <v>2075</v>
      </c>
      <c r="H694" s="65" t="s">
        <v>2339</v>
      </c>
      <c r="I694" s="205">
        <v>1500</v>
      </c>
      <c r="J694" s="115">
        <f t="shared" si="10"/>
        <v>1500</v>
      </c>
      <c r="K694" s="84">
        <f>VLOOKUP(L694,'İskonto Planı'!D:E,2,0)</f>
        <v>0</v>
      </c>
      <c r="L694" s="98" t="s">
        <v>3</v>
      </c>
      <c r="M694" s="172"/>
      <c r="N694" s="172"/>
    </row>
    <row r="695" spans="1:14" s="64" customFormat="1" ht="21.75" customHeight="1" x14ac:dyDescent="0.25">
      <c r="A695" s="181">
        <v>673</v>
      </c>
      <c r="B695" s="95" t="s">
        <v>729</v>
      </c>
      <c r="C695" s="87" t="s">
        <v>2586</v>
      </c>
      <c r="D695" s="87" t="s">
        <v>2077</v>
      </c>
      <c r="E695" s="87" t="s">
        <v>2105</v>
      </c>
      <c r="F695" s="87" t="s">
        <v>2076</v>
      </c>
      <c r="G695" s="87" t="s">
        <v>968</v>
      </c>
      <c r="H695" s="65" t="s">
        <v>2340</v>
      </c>
      <c r="I695" s="205">
        <v>1900</v>
      </c>
      <c r="J695" s="115">
        <f t="shared" si="10"/>
        <v>1900</v>
      </c>
      <c r="K695" s="84">
        <f>VLOOKUP(L695,'İskonto Planı'!D:E,2,0)</f>
        <v>0</v>
      </c>
      <c r="L695" s="98" t="s">
        <v>3</v>
      </c>
      <c r="M695" s="172"/>
      <c r="N695" s="172"/>
    </row>
    <row r="696" spans="1:14" s="64" customFormat="1" ht="21.75" customHeight="1" x14ac:dyDescent="0.25">
      <c r="A696" s="181">
        <v>674</v>
      </c>
      <c r="B696" s="95" t="s">
        <v>908</v>
      </c>
      <c r="C696" s="87" t="s">
        <v>2586</v>
      </c>
      <c r="D696" s="87" t="s">
        <v>2077</v>
      </c>
      <c r="E696" s="87" t="s">
        <v>2105</v>
      </c>
      <c r="F696" s="87" t="s">
        <v>2076</v>
      </c>
      <c r="G696" s="87" t="s">
        <v>2075</v>
      </c>
      <c r="H696" s="202" t="s">
        <v>2341</v>
      </c>
      <c r="I696" s="205">
        <v>2100</v>
      </c>
      <c r="J696" s="115">
        <f t="shared" si="10"/>
        <v>2100</v>
      </c>
      <c r="K696" s="84">
        <f>VLOOKUP(L696,'İskonto Planı'!D:E,2,0)</f>
        <v>0</v>
      </c>
      <c r="L696" s="98" t="s">
        <v>3</v>
      </c>
      <c r="M696" s="172"/>
      <c r="N696" s="172"/>
    </row>
    <row r="697" spans="1:14" s="64" customFormat="1" ht="21.75" customHeight="1" x14ac:dyDescent="0.25">
      <c r="A697" s="181">
        <v>675</v>
      </c>
      <c r="B697" s="95" t="s">
        <v>529</v>
      </c>
      <c r="C697" s="87" t="s">
        <v>2586</v>
      </c>
      <c r="D697" s="87" t="s">
        <v>482</v>
      </c>
      <c r="E697" s="87" t="s">
        <v>2106</v>
      </c>
      <c r="F697" s="87" t="s">
        <v>2074</v>
      </c>
      <c r="G697" s="87" t="s">
        <v>968</v>
      </c>
      <c r="H697" s="202" t="s">
        <v>2342</v>
      </c>
      <c r="I697" s="205">
        <v>2000</v>
      </c>
      <c r="J697" s="115">
        <f t="shared" si="10"/>
        <v>2000</v>
      </c>
      <c r="K697" s="84">
        <f>VLOOKUP(L697,'İskonto Planı'!D:E,2,0)</f>
        <v>0</v>
      </c>
      <c r="L697" s="98" t="s">
        <v>3</v>
      </c>
      <c r="M697" s="172"/>
      <c r="N697" s="172"/>
    </row>
    <row r="698" spans="1:14" s="64" customFormat="1" ht="21.75" customHeight="1" x14ac:dyDescent="0.25">
      <c r="A698" s="181">
        <v>676</v>
      </c>
      <c r="B698" s="95" t="s">
        <v>613</v>
      </c>
      <c r="C698" s="87" t="s">
        <v>2586</v>
      </c>
      <c r="D698" s="87" t="s">
        <v>482</v>
      </c>
      <c r="E698" s="87" t="s">
        <v>2106</v>
      </c>
      <c r="F698" s="87" t="s">
        <v>2074</v>
      </c>
      <c r="G698" s="87" t="s">
        <v>2075</v>
      </c>
      <c r="H698" s="202" t="s">
        <v>2343</v>
      </c>
      <c r="I698" s="205">
        <v>2250</v>
      </c>
      <c r="J698" s="115">
        <f t="shared" si="10"/>
        <v>2250</v>
      </c>
      <c r="K698" s="84">
        <f>VLOOKUP(L698,'İskonto Planı'!D:E,2,0)</f>
        <v>0</v>
      </c>
      <c r="L698" s="98" t="s">
        <v>3</v>
      </c>
      <c r="M698" s="172"/>
      <c r="N698" s="172"/>
    </row>
    <row r="699" spans="1:14" s="64" customFormat="1" ht="21.75" customHeight="1" x14ac:dyDescent="0.25">
      <c r="A699" s="181">
        <v>677</v>
      </c>
      <c r="B699" s="95" t="s">
        <v>731</v>
      </c>
      <c r="C699" s="87" t="s">
        <v>2586</v>
      </c>
      <c r="D699" s="87" t="s">
        <v>482</v>
      </c>
      <c r="E699" s="87" t="s">
        <v>2106</v>
      </c>
      <c r="F699" s="87" t="s">
        <v>2076</v>
      </c>
      <c r="G699" s="87" t="s">
        <v>968</v>
      </c>
      <c r="H699" s="202" t="s">
        <v>2344</v>
      </c>
      <c r="I699" s="205">
        <v>2650</v>
      </c>
      <c r="J699" s="115">
        <f t="shared" si="10"/>
        <v>2650</v>
      </c>
      <c r="K699" s="84">
        <f>VLOOKUP(L699,'İskonto Planı'!D:E,2,0)</f>
        <v>0</v>
      </c>
      <c r="L699" s="98" t="s">
        <v>3</v>
      </c>
      <c r="M699" s="172"/>
      <c r="N699" s="172"/>
    </row>
    <row r="700" spans="1:14" s="64" customFormat="1" ht="21.75" customHeight="1" x14ac:dyDescent="0.25">
      <c r="A700" s="181">
        <v>678</v>
      </c>
      <c r="B700" s="95" t="s">
        <v>910</v>
      </c>
      <c r="C700" s="87" t="s">
        <v>2586</v>
      </c>
      <c r="D700" s="87" t="s">
        <v>482</v>
      </c>
      <c r="E700" s="87" t="s">
        <v>2106</v>
      </c>
      <c r="F700" s="87" t="s">
        <v>2076</v>
      </c>
      <c r="G700" s="87" t="s">
        <v>2075</v>
      </c>
      <c r="H700" s="202" t="s">
        <v>2345</v>
      </c>
      <c r="I700" s="205">
        <v>2850</v>
      </c>
      <c r="J700" s="115">
        <f t="shared" si="10"/>
        <v>2850</v>
      </c>
      <c r="K700" s="84">
        <f>VLOOKUP(L700,'İskonto Planı'!D:E,2,0)</f>
        <v>0</v>
      </c>
      <c r="L700" s="98" t="s">
        <v>3</v>
      </c>
      <c r="M700" s="172"/>
      <c r="N700" s="172"/>
    </row>
    <row r="701" spans="1:14" s="64" customFormat="1" ht="21.75" customHeight="1" x14ac:dyDescent="0.25">
      <c r="A701" s="181">
        <v>679</v>
      </c>
      <c r="B701" s="95" t="s">
        <v>528</v>
      </c>
      <c r="C701" s="87" t="s">
        <v>2586</v>
      </c>
      <c r="D701" s="87" t="s">
        <v>2077</v>
      </c>
      <c r="E701" s="87" t="s">
        <v>2106</v>
      </c>
      <c r="F701" s="87" t="s">
        <v>2074</v>
      </c>
      <c r="G701" s="87" t="s">
        <v>968</v>
      </c>
      <c r="H701" s="202" t="s">
        <v>2342</v>
      </c>
      <c r="I701" s="205">
        <v>1300</v>
      </c>
      <c r="J701" s="115">
        <f t="shared" si="10"/>
        <v>1300</v>
      </c>
      <c r="K701" s="84">
        <f>VLOOKUP(L701,'İskonto Planı'!D:E,2,0)</f>
        <v>0</v>
      </c>
      <c r="L701" s="98" t="s">
        <v>3</v>
      </c>
      <c r="M701" s="172"/>
      <c r="N701" s="172"/>
    </row>
    <row r="702" spans="1:14" s="64" customFormat="1" ht="21.75" customHeight="1" x14ac:dyDescent="0.25">
      <c r="A702" s="181">
        <v>680</v>
      </c>
      <c r="B702" s="95" t="s">
        <v>608</v>
      </c>
      <c r="C702" s="87" t="s">
        <v>2586</v>
      </c>
      <c r="D702" s="87" t="s">
        <v>2077</v>
      </c>
      <c r="E702" s="87" t="s">
        <v>2106</v>
      </c>
      <c r="F702" s="87" t="s">
        <v>2074</v>
      </c>
      <c r="G702" s="87" t="s">
        <v>2075</v>
      </c>
      <c r="H702" s="202" t="s">
        <v>2343</v>
      </c>
      <c r="I702" s="205">
        <v>1500</v>
      </c>
      <c r="J702" s="115">
        <f t="shared" si="10"/>
        <v>1500</v>
      </c>
      <c r="K702" s="84">
        <f>VLOOKUP(L702,'İskonto Planı'!D:E,2,0)</f>
        <v>0</v>
      </c>
      <c r="L702" s="98" t="s">
        <v>3</v>
      </c>
      <c r="M702" s="172"/>
      <c r="N702" s="172"/>
    </row>
    <row r="703" spans="1:14" s="64" customFormat="1" ht="21.75" customHeight="1" x14ac:dyDescent="0.25">
      <c r="A703" s="181">
        <v>681</v>
      </c>
      <c r="B703" s="95" t="s">
        <v>730</v>
      </c>
      <c r="C703" s="87" t="s">
        <v>2586</v>
      </c>
      <c r="D703" s="87" t="s">
        <v>2077</v>
      </c>
      <c r="E703" s="87" t="s">
        <v>2106</v>
      </c>
      <c r="F703" s="87" t="s">
        <v>2076</v>
      </c>
      <c r="G703" s="87" t="s">
        <v>968</v>
      </c>
      <c r="H703" s="65" t="s">
        <v>2344</v>
      </c>
      <c r="I703" s="205">
        <v>1900</v>
      </c>
      <c r="J703" s="115">
        <f t="shared" si="10"/>
        <v>1900</v>
      </c>
      <c r="K703" s="84">
        <f>VLOOKUP(L703,'İskonto Planı'!D:E,2,0)</f>
        <v>0</v>
      </c>
      <c r="L703" s="98" t="s">
        <v>3</v>
      </c>
      <c r="M703" s="172"/>
      <c r="N703" s="172"/>
    </row>
    <row r="704" spans="1:14" s="64" customFormat="1" ht="21.75" customHeight="1" x14ac:dyDescent="0.25">
      <c r="A704" s="181">
        <v>682</v>
      </c>
      <c r="B704" s="95" t="s">
        <v>909</v>
      </c>
      <c r="C704" s="87" t="s">
        <v>2586</v>
      </c>
      <c r="D704" s="87" t="s">
        <v>2077</v>
      </c>
      <c r="E704" s="87" t="s">
        <v>2106</v>
      </c>
      <c r="F704" s="87" t="s">
        <v>2076</v>
      </c>
      <c r="G704" s="87" t="s">
        <v>2075</v>
      </c>
      <c r="H704" s="202" t="s">
        <v>2345</v>
      </c>
      <c r="I704" s="205">
        <v>2100</v>
      </c>
      <c r="J704" s="115">
        <f t="shared" si="10"/>
        <v>2100</v>
      </c>
      <c r="K704" s="84">
        <f>VLOOKUP(L704,'İskonto Planı'!D:E,2,0)</f>
        <v>0</v>
      </c>
      <c r="L704" s="98" t="s">
        <v>3</v>
      </c>
      <c r="M704" s="172"/>
      <c r="N704" s="172"/>
    </row>
    <row r="705" spans="1:14" s="64" customFormat="1" ht="21.75" customHeight="1" x14ac:dyDescent="0.25">
      <c r="A705" s="181">
        <v>683</v>
      </c>
      <c r="B705" s="95" t="s">
        <v>530</v>
      </c>
      <c r="C705" s="87" t="s">
        <v>2586</v>
      </c>
      <c r="D705" s="87" t="s">
        <v>2077</v>
      </c>
      <c r="E705" s="87" t="s">
        <v>2107</v>
      </c>
      <c r="F705" s="87" t="s">
        <v>2074</v>
      </c>
      <c r="G705" s="87" t="s">
        <v>968</v>
      </c>
      <c r="H705" s="202" t="s">
        <v>2346</v>
      </c>
      <c r="I705" s="205">
        <v>1300</v>
      </c>
      <c r="J705" s="115">
        <f t="shared" si="10"/>
        <v>1300</v>
      </c>
      <c r="K705" s="84">
        <f>VLOOKUP(L705,'İskonto Planı'!D:E,2,0)</f>
        <v>0</v>
      </c>
      <c r="L705" s="98" t="s">
        <v>3</v>
      </c>
      <c r="M705" s="172"/>
      <c r="N705" s="172"/>
    </row>
    <row r="706" spans="1:14" s="64" customFormat="1" ht="21.75" customHeight="1" x14ac:dyDescent="0.25">
      <c r="A706" s="181">
        <v>684</v>
      </c>
      <c r="B706" s="95" t="s">
        <v>612</v>
      </c>
      <c r="C706" s="87" t="s">
        <v>2586</v>
      </c>
      <c r="D706" s="87" t="s">
        <v>2077</v>
      </c>
      <c r="E706" s="87" t="s">
        <v>2107</v>
      </c>
      <c r="F706" s="87" t="s">
        <v>2074</v>
      </c>
      <c r="G706" s="87" t="s">
        <v>2075</v>
      </c>
      <c r="H706" s="202" t="s">
        <v>2347</v>
      </c>
      <c r="I706" s="205">
        <v>1500</v>
      </c>
      <c r="J706" s="115">
        <f t="shared" si="10"/>
        <v>1500</v>
      </c>
      <c r="K706" s="84">
        <f>VLOOKUP(L706,'İskonto Planı'!D:E,2,0)</f>
        <v>0</v>
      </c>
      <c r="L706" s="98" t="s">
        <v>3</v>
      </c>
      <c r="M706" s="172"/>
      <c r="N706" s="172"/>
    </row>
    <row r="707" spans="1:14" s="64" customFormat="1" ht="21.75" customHeight="1" x14ac:dyDescent="0.25">
      <c r="A707" s="181">
        <v>685</v>
      </c>
      <c r="B707" s="95" t="s">
        <v>732</v>
      </c>
      <c r="C707" s="87" t="s">
        <v>2586</v>
      </c>
      <c r="D707" s="87" t="s">
        <v>2077</v>
      </c>
      <c r="E707" s="87" t="s">
        <v>2107</v>
      </c>
      <c r="F707" s="87" t="s">
        <v>2076</v>
      </c>
      <c r="G707" s="87" t="s">
        <v>968</v>
      </c>
      <c r="H707" s="65" t="s">
        <v>2348</v>
      </c>
      <c r="I707" s="205">
        <v>1900</v>
      </c>
      <c r="J707" s="115">
        <f t="shared" si="10"/>
        <v>1900</v>
      </c>
      <c r="K707" s="84">
        <f>VLOOKUP(L707,'İskonto Planı'!D:E,2,0)</f>
        <v>0</v>
      </c>
      <c r="L707" s="98" t="s">
        <v>3</v>
      </c>
      <c r="M707" s="172"/>
      <c r="N707" s="172"/>
    </row>
    <row r="708" spans="1:14" s="64" customFormat="1" ht="21.75" customHeight="1" x14ac:dyDescent="0.25">
      <c r="A708" s="181">
        <v>686</v>
      </c>
      <c r="B708" s="95" t="s">
        <v>911</v>
      </c>
      <c r="C708" s="87" t="s">
        <v>2586</v>
      </c>
      <c r="D708" s="87" t="s">
        <v>2077</v>
      </c>
      <c r="E708" s="87" t="s">
        <v>2107</v>
      </c>
      <c r="F708" s="87" t="s">
        <v>2076</v>
      </c>
      <c r="G708" s="87" t="s">
        <v>2075</v>
      </c>
      <c r="H708" s="65" t="s">
        <v>2349</v>
      </c>
      <c r="I708" s="205">
        <v>2100</v>
      </c>
      <c r="J708" s="115">
        <f t="shared" si="10"/>
        <v>2100</v>
      </c>
      <c r="K708" s="84">
        <f>VLOOKUP(L708,'İskonto Planı'!D:E,2,0)</f>
        <v>0</v>
      </c>
      <c r="L708" s="98" t="s">
        <v>3</v>
      </c>
      <c r="M708" s="172"/>
      <c r="N708" s="172"/>
    </row>
    <row r="709" spans="1:14" s="64" customFormat="1" ht="21.75" customHeight="1" x14ac:dyDescent="0.25">
      <c r="A709" s="181">
        <v>687</v>
      </c>
      <c r="B709" s="95" t="s">
        <v>43</v>
      </c>
      <c r="C709" s="87" t="s">
        <v>2586</v>
      </c>
      <c r="D709" s="87" t="s">
        <v>2077</v>
      </c>
      <c r="E709" s="87" t="s">
        <v>2108</v>
      </c>
      <c r="F709" s="87" t="s">
        <v>2074</v>
      </c>
      <c r="G709" s="87" t="s">
        <v>968</v>
      </c>
      <c r="H709" s="65" t="s">
        <v>2350</v>
      </c>
      <c r="I709" s="205">
        <v>1500</v>
      </c>
      <c r="J709" s="115">
        <f t="shared" si="10"/>
        <v>1500</v>
      </c>
      <c r="K709" s="84">
        <f>VLOOKUP(L709,'İskonto Planı'!D:E,2,0)</f>
        <v>0</v>
      </c>
      <c r="L709" s="98" t="s">
        <v>3</v>
      </c>
      <c r="M709" s="172"/>
      <c r="N709" s="172"/>
    </row>
    <row r="710" spans="1:14" s="64" customFormat="1" ht="21.75" customHeight="1" x14ac:dyDescent="0.25">
      <c r="A710" s="181">
        <v>688</v>
      </c>
      <c r="B710" s="95" t="s">
        <v>574</v>
      </c>
      <c r="C710" s="87" t="s">
        <v>2586</v>
      </c>
      <c r="D710" s="87" t="s">
        <v>2077</v>
      </c>
      <c r="E710" s="87" t="s">
        <v>2108</v>
      </c>
      <c r="F710" s="87" t="s">
        <v>2074</v>
      </c>
      <c r="G710" s="87" t="s">
        <v>2075</v>
      </c>
      <c r="H710" s="65" t="s">
        <v>2351</v>
      </c>
      <c r="I710" s="205">
        <v>1700</v>
      </c>
      <c r="J710" s="115">
        <f t="shared" si="10"/>
        <v>1700</v>
      </c>
      <c r="K710" s="84">
        <f>VLOOKUP(L710,'İskonto Planı'!D:E,2,0)</f>
        <v>0</v>
      </c>
      <c r="L710" s="98" t="s">
        <v>3</v>
      </c>
      <c r="M710" s="172"/>
      <c r="N710" s="172"/>
    </row>
    <row r="711" spans="1:14" s="64" customFormat="1" ht="21.75" customHeight="1" x14ac:dyDescent="0.25">
      <c r="A711" s="181">
        <v>689</v>
      </c>
      <c r="B711" s="95" t="s">
        <v>733</v>
      </c>
      <c r="C711" s="87" t="s">
        <v>2586</v>
      </c>
      <c r="D711" s="87" t="s">
        <v>2077</v>
      </c>
      <c r="E711" s="87" t="s">
        <v>2108</v>
      </c>
      <c r="F711" s="87" t="s">
        <v>2076</v>
      </c>
      <c r="G711" s="87" t="s">
        <v>968</v>
      </c>
      <c r="H711" s="65" t="s">
        <v>2352</v>
      </c>
      <c r="I711" s="205">
        <v>2100</v>
      </c>
      <c r="J711" s="115">
        <f t="shared" si="10"/>
        <v>2100</v>
      </c>
      <c r="K711" s="84">
        <f>VLOOKUP(L711,'İskonto Planı'!D:E,2,0)</f>
        <v>0</v>
      </c>
      <c r="L711" s="98" t="s">
        <v>3</v>
      </c>
      <c r="M711" s="172"/>
      <c r="N711" s="172"/>
    </row>
    <row r="712" spans="1:14" s="64" customFormat="1" ht="21.75" customHeight="1" x14ac:dyDescent="0.25">
      <c r="A712" s="181">
        <v>690</v>
      </c>
      <c r="B712" s="95" t="s">
        <v>912</v>
      </c>
      <c r="C712" s="87" t="s">
        <v>2586</v>
      </c>
      <c r="D712" s="87" t="s">
        <v>2077</v>
      </c>
      <c r="E712" s="87" t="s">
        <v>2108</v>
      </c>
      <c r="F712" s="87" t="s">
        <v>2076</v>
      </c>
      <c r="G712" s="87" t="s">
        <v>2075</v>
      </c>
      <c r="H712" s="65" t="s">
        <v>2353</v>
      </c>
      <c r="I712" s="205">
        <v>2350</v>
      </c>
      <c r="J712" s="115">
        <f t="shared" si="10"/>
        <v>2350</v>
      </c>
      <c r="K712" s="84">
        <f>VLOOKUP(L712,'İskonto Planı'!D:E,2,0)</f>
        <v>0</v>
      </c>
      <c r="L712" s="98" t="s">
        <v>3</v>
      </c>
      <c r="M712" s="172"/>
      <c r="N712" s="172"/>
    </row>
    <row r="713" spans="1:14" s="64" customFormat="1" ht="21.75" customHeight="1" x14ac:dyDescent="0.25">
      <c r="A713" s="181">
        <v>691</v>
      </c>
      <c r="B713" s="95" t="s">
        <v>531</v>
      </c>
      <c r="C713" s="87" t="s">
        <v>2586</v>
      </c>
      <c r="D713" s="87" t="s">
        <v>2077</v>
      </c>
      <c r="E713" s="87" t="s">
        <v>2109</v>
      </c>
      <c r="F713" s="87" t="s">
        <v>2074</v>
      </c>
      <c r="G713" s="87" t="s">
        <v>968</v>
      </c>
      <c r="H713" s="65" t="s">
        <v>2354</v>
      </c>
      <c r="I713" s="205">
        <v>1300</v>
      </c>
      <c r="J713" s="115">
        <f t="shared" si="10"/>
        <v>1300</v>
      </c>
      <c r="K713" s="84">
        <f>VLOOKUP(L713,'İskonto Planı'!D:E,2,0)</f>
        <v>0</v>
      </c>
      <c r="L713" s="98" t="s">
        <v>3</v>
      </c>
      <c r="M713" s="172"/>
      <c r="N713" s="172"/>
    </row>
    <row r="714" spans="1:14" s="64" customFormat="1" ht="21.75" customHeight="1" x14ac:dyDescent="0.25">
      <c r="A714" s="181">
        <v>692</v>
      </c>
      <c r="B714" s="95" t="s">
        <v>581</v>
      </c>
      <c r="C714" s="87" t="s">
        <v>2586</v>
      </c>
      <c r="D714" s="87" t="s">
        <v>2077</v>
      </c>
      <c r="E714" s="87" t="s">
        <v>2109</v>
      </c>
      <c r="F714" s="87" t="s">
        <v>2074</v>
      </c>
      <c r="G714" s="87" t="s">
        <v>2075</v>
      </c>
      <c r="H714" s="65" t="s">
        <v>2355</v>
      </c>
      <c r="I714" s="205">
        <v>1500</v>
      </c>
      <c r="J714" s="115">
        <f t="shared" si="10"/>
        <v>1500</v>
      </c>
      <c r="K714" s="84">
        <f>VLOOKUP(L714,'İskonto Planı'!D:E,2,0)</f>
        <v>0</v>
      </c>
      <c r="L714" s="98" t="s">
        <v>3</v>
      </c>
      <c r="M714" s="172"/>
      <c r="N714" s="172"/>
    </row>
    <row r="715" spans="1:14" s="64" customFormat="1" ht="21.75" customHeight="1" x14ac:dyDescent="0.25">
      <c r="A715" s="181">
        <v>693</v>
      </c>
      <c r="B715" s="95" t="s">
        <v>734</v>
      </c>
      <c r="C715" s="87" t="s">
        <v>2586</v>
      </c>
      <c r="D715" s="87" t="s">
        <v>2077</v>
      </c>
      <c r="E715" s="87" t="s">
        <v>2109</v>
      </c>
      <c r="F715" s="87" t="s">
        <v>2076</v>
      </c>
      <c r="G715" s="87" t="s">
        <v>968</v>
      </c>
      <c r="H715" s="65" t="s">
        <v>2356</v>
      </c>
      <c r="I715" s="205">
        <v>1900</v>
      </c>
      <c r="J715" s="115">
        <f t="shared" si="10"/>
        <v>1900</v>
      </c>
      <c r="K715" s="84">
        <f>VLOOKUP(L715,'İskonto Planı'!D:E,2,0)</f>
        <v>0</v>
      </c>
      <c r="L715" s="98" t="s">
        <v>3</v>
      </c>
      <c r="M715" s="172"/>
      <c r="N715" s="172"/>
    </row>
    <row r="716" spans="1:14" s="64" customFormat="1" ht="21.75" customHeight="1" x14ac:dyDescent="0.25">
      <c r="A716" s="181">
        <v>694</v>
      </c>
      <c r="B716" s="95" t="s">
        <v>913</v>
      </c>
      <c r="C716" s="87" t="s">
        <v>2586</v>
      </c>
      <c r="D716" s="87" t="s">
        <v>2077</v>
      </c>
      <c r="E716" s="87" t="s">
        <v>2109</v>
      </c>
      <c r="F716" s="87" t="s">
        <v>2076</v>
      </c>
      <c r="G716" s="87" t="s">
        <v>2075</v>
      </c>
      <c r="H716" s="65" t="s">
        <v>2357</v>
      </c>
      <c r="I716" s="205">
        <v>2100</v>
      </c>
      <c r="J716" s="115">
        <f t="shared" si="10"/>
        <v>2100</v>
      </c>
      <c r="K716" s="84">
        <f>VLOOKUP(L716,'İskonto Planı'!D:E,2,0)</f>
        <v>0</v>
      </c>
      <c r="L716" s="98" t="s">
        <v>3</v>
      </c>
      <c r="M716" s="172"/>
      <c r="N716" s="172"/>
    </row>
    <row r="717" spans="1:14" s="64" customFormat="1" ht="21.75" customHeight="1" x14ac:dyDescent="0.25">
      <c r="A717" s="181">
        <v>695</v>
      </c>
      <c r="B717" s="95" t="s">
        <v>21</v>
      </c>
      <c r="C717" s="87" t="s">
        <v>2586</v>
      </c>
      <c r="D717" s="87" t="s">
        <v>2083</v>
      </c>
      <c r="E717" s="87" t="s">
        <v>2110</v>
      </c>
      <c r="F717" s="87" t="s">
        <v>2074</v>
      </c>
      <c r="G717" s="87" t="s">
        <v>968</v>
      </c>
      <c r="H717" s="191" t="s">
        <v>2362</v>
      </c>
      <c r="I717" s="205">
        <v>2250</v>
      </c>
      <c r="J717" s="115">
        <f t="shared" si="10"/>
        <v>2250</v>
      </c>
      <c r="K717" s="84">
        <f>VLOOKUP(L717,'İskonto Planı'!D:E,2,0)</f>
        <v>0</v>
      </c>
      <c r="L717" s="98" t="s">
        <v>3</v>
      </c>
      <c r="M717" s="172"/>
      <c r="N717" s="172"/>
    </row>
    <row r="718" spans="1:14" s="64" customFormat="1" ht="21.75" customHeight="1" x14ac:dyDescent="0.25">
      <c r="A718" s="181">
        <v>696</v>
      </c>
      <c r="B718" s="95" t="s">
        <v>22</v>
      </c>
      <c r="C718" s="87" t="s">
        <v>2586</v>
      </c>
      <c r="D718" s="87" t="s">
        <v>2083</v>
      </c>
      <c r="E718" s="87" t="s">
        <v>2110</v>
      </c>
      <c r="F718" s="87" t="s">
        <v>2074</v>
      </c>
      <c r="G718" s="87" t="s">
        <v>968</v>
      </c>
      <c r="H718" s="191" t="s">
        <v>2363</v>
      </c>
      <c r="I718" s="205">
        <v>2250</v>
      </c>
      <c r="J718" s="115">
        <f t="shared" si="10"/>
        <v>2250</v>
      </c>
      <c r="K718" s="84">
        <f>VLOOKUP(L718,'İskonto Planı'!D:E,2,0)</f>
        <v>0</v>
      </c>
      <c r="L718" s="98" t="s">
        <v>3</v>
      </c>
      <c r="M718" s="172"/>
      <c r="N718" s="172"/>
    </row>
    <row r="719" spans="1:14" s="85" customFormat="1" ht="21.75" customHeight="1" x14ac:dyDescent="0.25">
      <c r="A719" s="181">
        <v>697</v>
      </c>
      <c r="B719" s="95" t="s">
        <v>641</v>
      </c>
      <c r="C719" s="87" t="s">
        <v>2586</v>
      </c>
      <c r="D719" s="87" t="s">
        <v>2083</v>
      </c>
      <c r="E719" s="87" t="s">
        <v>2110</v>
      </c>
      <c r="F719" s="87" t="s">
        <v>2074</v>
      </c>
      <c r="G719" s="87" t="s">
        <v>2075</v>
      </c>
      <c r="H719" s="191" t="s">
        <v>2364</v>
      </c>
      <c r="I719" s="205">
        <v>2450</v>
      </c>
      <c r="J719" s="115">
        <f t="shared" si="10"/>
        <v>2450</v>
      </c>
      <c r="K719" s="84">
        <f>VLOOKUP(L719,'İskonto Planı'!D:E,2,0)</f>
        <v>0</v>
      </c>
      <c r="L719" s="98" t="s">
        <v>3</v>
      </c>
      <c r="M719" s="172"/>
      <c r="N719" s="172"/>
    </row>
    <row r="720" spans="1:14" s="64" customFormat="1" ht="21.75" customHeight="1" x14ac:dyDescent="0.25">
      <c r="A720" s="181">
        <v>698</v>
      </c>
      <c r="B720" s="95" t="s">
        <v>737</v>
      </c>
      <c r="C720" s="87" t="s">
        <v>2586</v>
      </c>
      <c r="D720" s="87" t="s">
        <v>2083</v>
      </c>
      <c r="E720" s="87" t="s">
        <v>2110</v>
      </c>
      <c r="F720" s="87" t="s">
        <v>2076</v>
      </c>
      <c r="G720" s="87" t="s">
        <v>968</v>
      </c>
      <c r="H720" s="191" t="s">
        <v>2365</v>
      </c>
      <c r="I720" s="205">
        <v>2850</v>
      </c>
      <c r="J720" s="115">
        <f t="shared" si="10"/>
        <v>2850</v>
      </c>
      <c r="K720" s="84">
        <f>VLOOKUP(L720,'İskonto Planı'!D:E,2,0)</f>
        <v>0</v>
      </c>
      <c r="L720" s="98" t="s">
        <v>3</v>
      </c>
      <c r="M720" s="172"/>
      <c r="N720" s="172"/>
    </row>
    <row r="721" spans="1:14" s="64" customFormat="1" ht="21.75" customHeight="1" x14ac:dyDescent="0.25">
      <c r="A721" s="181">
        <v>699</v>
      </c>
      <c r="B721" s="95" t="s">
        <v>916</v>
      </c>
      <c r="C721" s="87" t="s">
        <v>2586</v>
      </c>
      <c r="D721" s="87" t="s">
        <v>2083</v>
      </c>
      <c r="E721" s="87" t="s">
        <v>2110</v>
      </c>
      <c r="F721" s="87" t="s">
        <v>2076</v>
      </c>
      <c r="G721" s="87" t="s">
        <v>2075</v>
      </c>
      <c r="H721" s="191" t="s">
        <v>2366</v>
      </c>
      <c r="I721" s="205">
        <v>3050</v>
      </c>
      <c r="J721" s="115">
        <f t="shared" si="10"/>
        <v>3050</v>
      </c>
      <c r="K721" s="84">
        <f>VLOOKUP(L721,'İskonto Planı'!D:E,2,0)</f>
        <v>0</v>
      </c>
      <c r="L721" s="98" t="s">
        <v>3</v>
      </c>
      <c r="M721" s="172"/>
      <c r="N721" s="172"/>
    </row>
    <row r="722" spans="1:14" s="64" customFormat="1" ht="21.75" customHeight="1" x14ac:dyDescent="0.25">
      <c r="A722" s="181">
        <v>700</v>
      </c>
      <c r="B722" s="95" t="s">
        <v>640</v>
      </c>
      <c r="C722" s="87" t="s">
        <v>2586</v>
      </c>
      <c r="D722" s="87" t="s">
        <v>2083</v>
      </c>
      <c r="E722" s="87" t="s">
        <v>2110</v>
      </c>
      <c r="F722" s="87" t="s">
        <v>2074</v>
      </c>
      <c r="G722" s="87" t="s">
        <v>2075</v>
      </c>
      <c r="H722" s="191" t="s">
        <v>2367</v>
      </c>
      <c r="I722" s="205">
        <v>2450</v>
      </c>
      <c r="J722" s="115">
        <f t="shared" si="10"/>
        <v>2450</v>
      </c>
      <c r="K722" s="84">
        <f>VLOOKUP(L722,'İskonto Planı'!D:E,2,0)</f>
        <v>0</v>
      </c>
      <c r="L722" s="98" t="s">
        <v>3</v>
      </c>
      <c r="M722" s="172"/>
      <c r="N722" s="172"/>
    </row>
    <row r="723" spans="1:14" s="64" customFormat="1" ht="21.75" customHeight="1" x14ac:dyDescent="0.25">
      <c r="A723" s="181">
        <v>701</v>
      </c>
      <c r="B723" s="95" t="s">
        <v>736</v>
      </c>
      <c r="C723" s="87" t="s">
        <v>2586</v>
      </c>
      <c r="D723" s="87" t="s">
        <v>2083</v>
      </c>
      <c r="E723" s="87" t="s">
        <v>2110</v>
      </c>
      <c r="F723" s="87" t="s">
        <v>2076</v>
      </c>
      <c r="G723" s="87" t="s">
        <v>968</v>
      </c>
      <c r="H723" s="191" t="s">
        <v>2368</v>
      </c>
      <c r="I723" s="205">
        <v>2850</v>
      </c>
      <c r="J723" s="115">
        <f t="shared" si="10"/>
        <v>2850</v>
      </c>
      <c r="K723" s="84">
        <f>VLOOKUP(L723,'İskonto Planı'!D:E,2,0)</f>
        <v>0</v>
      </c>
      <c r="L723" s="98" t="s">
        <v>3</v>
      </c>
      <c r="M723" s="172"/>
      <c r="N723" s="172"/>
    </row>
    <row r="724" spans="1:14" s="64" customFormat="1" ht="21.75" customHeight="1" x14ac:dyDescent="0.25">
      <c r="A724" s="181">
        <v>702</v>
      </c>
      <c r="B724" s="95" t="s">
        <v>915</v>
      </c>
      <c r="C724" s="87" t="s">
        <v>2586</v>
      </c>
      <c r="D724" s="87" t="s">
        <v>2083</v>
      </c>
      <c r="E724" s="87" t="s">
        <v>2110</v>
      </c>
      <c r="F724" s="87" t="s">
        <v>2076</v>
      </c>
      <c r="G724" s="87" t="s">
        <v>2075</v>
      </c>
      <c r="H724" s="191" t="s">
        <v>2369</v>
      </c>
      <c r="I724" s="205">
        <v>3050</v>
      </c>
      <c r="J724" s="115">
        <f t="shared" si="10"/>
        <v>3050</v>
      </c>
      <c r="K724" s="84">
        <f>VLOOKUP(L724,'İskonto Planı'!D:E,2,0)</f>
        <v>0</v>
      </c>
      <c r="L724" s="98" t="s">
        <v>3</v>
      </c>
      <c r="M724" s="172"/>
      <c r="N724" s="172"/>
    </row>
    <row r="725" spans="1:14" s="64" customFormat="1" ht="21.75" customHeight="1" x14ac:dyDescent="0.25">
      <c r="A725" s="181">
        <v>703</v>
      </c>
      <c r="B725" s="95" t="s">
        <v>532</v>
      </c>
      <c r="C725" s="87" t="s">
        <v>2586</v>
      </c>
      <c r="D725" s="87" t="s">
        <v>2077</v>
      </c>
      <c r="E725" s="87" t="s">
        <v>2110</v>
      </c>
      <c r="F725" s="87" t="s">
        <v>2074</v>
      </c>
      <c r="G725" s="87" t="s">
        <v>968</v>
      </c>
      <c r="H725" s="191" t="s">
        <v>2358</v>
      </c>
      <c r="I725" s="205">
        <v>1300</v>
      </c>
      <c r="J725" s="115">
        <f t="shared" si="10"/>
        <v>1300</v>
      </c>
      <c r="K725" s="84">
        <f>VLOOKUP(L725,'İskonto Planı'!D:E,2,0)</f>
        <v>0</v>
      </c>
      <c r="L725" s="98" t="s">
        <v>3</v>
      </c>
      <c r="M725" s="172"/>
      <c r="N725" s="172"/>
    </row>
    <row r="726" spans="1:14" s="64" customFormat="1" ht="21.75" customHeight="1" x14ac:dyDescent="0.25">
      <c r="A726" s="181">
        <v>704</v>
      </c>
      <c r="B726" s="95" t="s">
        <v>585</v>
      </c>
      <c r="C726" s="87" t="s">
        <v>2586</v>
      </c>
      <c r="D726" s="87" t="s">
        <v>2077</v>
      </c>
      <c r="E726" s="87" t="s">
        <v>2110</v>
      </c>
      <c r="F726" s="87" t="s">
        <v>2074</v>
      </c>
      <c r="G726" s="87" t="s">
        <v>2075</v>
      </c>
      <c r="H726" s="191" t="s">
        <v>2359</v>
      </c>
      <c r="I726" s="205">
        <v>1500</v>
      </c>
      <c r="J726" s="115">
        <f t="shared" si="10"/>
        <v>1500</v>
      </c>
      <c r="K726" s="84">
        <f>VLOOKUP(L726,'İskonto Planı'!D:E,2,0)</f>
        <v>0</v>
      </c>
      <c r="L726" s="98" t="s">
        <v>3</v>
      </c>
      <c r="M726" s="172"/>
      <c r="N726" s="172"/>
    </row>
    <row r="727" spans="1:14" s="64" customFormat="1" ht="21.75" customHeight="1" x14ac:dyDescent="0.25">
      <c r="A727" s="181">
        <v>705</v>
      </c>
      <c r="B727" s="95" t="s">
        <v>735</v>
      </c>
      <c r="C727" s="87" t="s">
        <v>2586</v>
      </c>
      <c r="D727" s="87" t="s">
        <v>2077</v>
      </c>
      <c r="E727" s="87" t="s">
        <v>2110</v>
      </c>
      <c r="F727" s="87" t="s">
        <v>2076</v>
      </c>
      <c r="G727" s="87" t="s">
        <v>968</v>
      </c>
      <c r="H727" s="191" t="s">
        <v>2360</v>
      </c>
      <c r="I727" s="205">
        <v>1900</v>
      </c>
      <c r="J727" s="115">
        <f t="shared" ref="J727:J790" si="11">+I727*(1-K727)</f>
        <v>1900</v>
      </c>
      <c r="K727" s="84">
        <f>VLOOKUP(L727,'İskonto Planı'!D:E,2,0)</f>
        <v>0</v>
      </c>
      <c r="L727" s="98" t="s">
        <v>3</v>
      </c>
      <c r="M727" s="172"/>
      <c r="N727" s="172"/>
    </row>
    <row r="728" spans="1:14" s="64" customFormat="1" ht="21.75" customHeight="1" x14ac:dyDescent="0.25">
      <c r="A728" s="181">
        <v>706</v>
      </c>
      <c r="B728" s="95" t="s">
        <v>914</v>
      </c>
      <c r="C728" s="87" t="s">
        <v>2586</v>
      </c>
      <c r="D728" s="87" t="s">
        <v>2077</v>
      </c>
      <c r="E728" s="87" t="s">
        <v>2110</v>
      </c>
      <c r="F728" s="87" t="s">
        <v>2076</v>
      </c>
      <c r="G728" s="87" t="s">
        <v>2075</v>
      </c>
      <c r="H728" s="191" t="s">
        <v>2361</v>
      </c>
      <c r="I728" s="205">
        <v>2100</v>
      </c>
      <c r="J728" s="115">
        <f t="shared" si="11"/>
        <v>2100</v>
      </c>
      <c r="K728" s="84">
        <f>VLOOKUP(L728,'İskonto Planı'!D:E,2,0)</f>
        <v>0</v>
      </c>
      <c r="L728" s="98" t="s">
        <v>3</v>
      </c>
      <c r="M728" s="172"/>
      <c r="N728" s="172"/>
    </row>
    <row r="729" spans="1:14" s="64" customFormat="1" ht="21.75" customHeight="1" x14ac:dyDescent="0.25">
      <c r="A729" s="181">
        <v>707</v>
      </c>
      <c r="B729" s="95" t="s">
        <v>533</v>
      </c>
      <c r="C729" s="87" t="s">
        <v>2586</v>
      </c>
      <c r="D729" s="87" t="s">
        <v>2077</v>
      </c>
      <c r="E729" s="87" t="s">
        <v>2111</v>
      </c>
      <c r="F729" s="87" t="s">
        <v>2074</v>
      </c>
      <c r="G729" s="87" t="s">
        <v>968</v>
      </c>
      <c r="H729" s="65" t="s">
        <v>2370</v>
      </c>
      <c r="I729" s="205">
        <v>1300</v>
      </c>
      <c r="J729" s="115">
        <f t="shared" si="11"/>
        <v>1300</v>
      </c>
      <c r="K729" s="84">
        <f>VLOOKUP(L729,'İskonto Planı'!D:E,2,0)</f>
        <v>0</v>
      </c>
      <c r="L729" s="98" t="s">
        <v>3</v>
      </c>
      <c r="M729" s="172"/>
      <c r="N729" s="172"/>
    </row>
    <row r="730" spans="1:14" s="64" customFormat="1" ht="21.75" customHeight="1" x14ac:dyDescent="0.25">
      <c r="A730" s="181">
        <v>708</v>
      </c>
      <c r="B730" s="95" t="s">
        <v>589</v>
      </c>
      <c r="C730" s="87" t="s">
        <v>2586</v>
      </c>
      <c r="D730" s="87" t="s">
        <v>2077</v>
      </c>
      <c r="E730" s="87" t="s">
        <v>2111</v>
      </c>
      <c r="F730" s="87" t="s">
        <v>2074</v>
      </c>
      <c r="G730" s="87" t="s">
        <v>2075</v>
      </c>
      <c r="H730" s="65" t="s">
        <v>2371</v>
      </c>
      <c r="I730" s="205">
        <v>1500</v>
      </c>
      <c r="J730" s="115">
        <f t="shared" si="11"/>
        <v>1500</v>
      </c>
      <c r="K730" s="84">
        <f>VLOOKUP(L730,'İskonto Planı'!D:E,2,0)</f>
        <v>0</v>
      </c>
      <c r="L730" s="98" t="s">
        <v>3</v>
      </c>
      <c r="M730" s="172"/>
      <c r="N730" s="172"/>
    </row>
    <row r="731" spans="1:14" s="64" customFormat="1" ht="21.75" customHeight="1" x14ac:dyDescent="0.25">
      <c r="A731" s="181">
        <v>709</v>
      </c>
      <c r="B731" s="95" t="s">
        <v>738</v>
      </c>
      <c r="C731" s="87" t="s">
        <v>2586</v>
      </c>
      <c r="D731" s="87" t="s">
        <v>2077</v>
      </c>
      <c r="E731" s="87" t="s">
        <v>2111</v>
      </c>
      <c r="F731" s="87" t="s">
        <v>2076</v>
      </c>
      <c r="G731" s="87" t="s">
        <v>968</v>
      </c>
      <c r="H731" s="65" t="s">
        <v>2372</v>
      </c>
      <c r="I731" s="205">
        <v>1900</v>
      </c>
      <c r="J731" s="115">
        <f t="shared" si="11"/>
        <v>1900</v>
      </c>
      <c r="K731" s="84">
        <f>VLOOKUP(L731,'İskonto Planı'!D:E,2,0)</f>
        <v>0</v>
      </c>
      <c r="L731" s="98" t="s">
        <v>3</v>
      </c>
      <c r="M731" s="172"/>
      <c r="N731" s="172"/>
    </row>
    <row r="732" spans="1:14" s="64" customFormat="1" ht="21.75" customHeight="1" x14ac:dyDescent="0.25">
      <c r="A732" s="181">
        <v>710</v>
      </c>
      <c r="B732" s="95" t="s">
        <v>917</v>
      </c>
      <c r="C732" s="87" t="s">
        <v>2586</v>
      </c>
      <c r="D732" s="87" t="s">
        <v>2077</v>
      </c>
      <c r="E732" s="87" t="s">
        <v>2111</v>
      </c>
      <c r="F732" s="87" t="s">
        <v>2076</v>
      </c>
      <c r="G732" s="87" t="s">
        <v>2075</v>
      </c>
      <c r="H732" s="65" t="s">
        <v>2373</v>
      </c>
      <c r="I732" s="205">
        <v>2100</v>
      </c>
      <c r="J732" s="115">
        <f t="shared" si="11"/>
        <v>2100</v>
      </c>
      <c r="K732" s="84">
        <f>VLOOKUP(L732,'İskonto Planı'!D:E,2,0)</f>
        <v>0</v>
      </c>
      <c r="L732" s="98" t="s">
        <v>3</v>
      </c>
      <c r="M732" s="172"/>
      <c r="N732" s="172"/>
    </row>
    <row r="733" spans="1:14" s="64" customFormat="1" ht="21.75" customHeight="1" x14ac:dyDescent="0.25">
      <c r="A733" s="181">
        <v>711</v>
      </c>
      <c r="B733" s="95" t="s">
        <v>23</v>
      </c>
      <c r="C733" s="87" t="s">
        <v>2586</v>
      </c>
      <c r="D733" s="87" t="s">
        <v>2083</v>
      </c>
      <c r="E733" s="87" t="s">
        <v>2112</v>
      </c>
      <c r="F733" s="87" t="s">
        <v>2074</v>
      </c>
      <c r="G733" s="87" t="s">
        <v>968</v>
      </c>
      <c r="H733" s="65" t="s">
        <v>2374</v>
      </c>
      <c r="I733" s="205">
        <v>1600</v>
      </c>
      <c r="J733" s="115">
        <f t="shared" si="11"/>
        <v>1600</v>
      </c>
      <c r="K733" s="84">
        <f>VLOOKUP(L733,'İskonto Planı'!D:E,2,0)</f>
        <v>0</v>
      </c>
      <c r="L733" s="98" t="s">
        <v>3</v>
      </c>
      <c r="M733" s="172"/>
      <c r="N733" s="172"/>
    </row>
    <row r="734" spans="1:14" s="64" customFormat="1" ht="21.75" customHeight="1" x14ac:dyDescent="0.25">
      <c r="A734" s="181">
        <v>712</v>
      </c>
      <c r="B734" s="95" t="s">
        <v>24</v>
      </c>
      <c r="C734" s="87" t="s">
        <v>2586</v>
      </c>
      <c r="D734" s="87" t="s">
        <v>2083</v>
      </c>
      <c r="E734" s="87" t="s">
        <v>2112</v>
      </c>
      <c r="F734" s="87" t="s">
        <v>2074</v>
      </c>
      <c r="G734" s="87" t="s">
        <v>968</v>
      </c>
      <c r="H734" s="65" t="s">
        <v>2375</v>
      </c>
      <c r="I734" s="205">
        <v>1650</v>
      </c>
      <c r="J734" s="115">
        <f t="shared" si="11"/>
        <v>1650</v>
      </c>
      <c r="K734" s="84">
        <f>VLOOKUP(L734,'İskonto Planı'!D:E,2,0)</f>
        <v>0</v>
      </c>
      <c r="L734" s="98" t="s">
        <v>3</v>
      </c>
      <c r="M734" s="172"/>
      <c r="N734" s="172"/>
    </row>
    <row r="735" spans="1:14" s="64" customFormat="1" ht="21.75" customHeight="1" x14ac:dyDescent="0.25">
      <c r="A735" s="181">
        <v>713</v>
      </c>
      <c r="B735" s="95" t="s">
        <v>643</v>
      </c>
      <c r="C735" s="87" t="s">
        <v>2586</v>
      </c>
      <c r="D735" s="87" t="s">
        <v>2083</v>
      </c>
      <c r="E735" s="87" t="s">
        <v>2112</v>
      </c>
      <c r="F735" s="87" t="s">
        <v>2074</v>
      </c>
      <c r="G735" s="87" t="s">
        <v>2075</v>
      </c>
      <c r="H735" s="65" t="s">
        <v>2376</v>
      </c>
      <c r="I735" s="205">
        <v>1850</v>
      </c>
      <c r="J735" s="115">
        <f t="shared" si="11"/>
        <v>1850</v>
      </c>
      <c r="K735" s="84">
        <f>VLOOKUP(L735,'İskonto Planı'!D:E,2,0)</f>
        <v>0</v>
      </c>
      <c r="L735" s="98" t="s">
        <v>3</v>
      </c>
      <c r="M735" s="172"/>
      <c r="N735" s="172"/>
    </row>
    <row r="736" spans="1:14" s="64" customFormat="1" ht="21.75" customHeight="1" x14ac:dyDescent="0.25">
      <c r="A736" s="181">
        <v>714</v>
      </c>
      <c r="B736" s="95" t="s">
        <v>740</v>
      </c>
      <c r="C736" s="87" t="s">
        <v>2586</v>
      </c>
      <c r="D736" s="87" t="s">
        <v>2083</v>
      </c>
      <c r="E736" s="87" t="s">
        <v>2112</v>
      </c>
      <c r="F736" s="87" t="s">
        <v>2076</v>
      </c>
      <c r="G736" s="87" t="s">
        <v>968</v>
      </c>
      <c r="H736" s="65" t="s">
        <v>2377</v>
      </c>
      <c r="I736" s="205">
        <v>2300</v>
      </c>
      <c r="J736" s="115">
        <f t="shared" si="11"/>
        <v>2300</v>
      </c>
      <c r="K736" s="84">
        <f>VLOOKUP(L736,'İskonto Planı'!D:E,2,0)</f>
        <v>0</v>
      </c>
      <c r="L736" s="98" t="s">
        <v>3</v>
      </c>
      <c r="M736" s="172"/>
      <c r="N736" s="172"/>
    </row>
    <row r="737" spans="1:14" s="64" customFormat="1" ht="21.75" customHeight="1" x14ac:dyDescent="0.25">
      <c r="A737" s="181">
        <v>715</v>
      </c>
      <c r="B737" s="95" t="s">
        <v>919</v>
      </c>
      <c r="C737" s="87" t="s">
        <v>2586</v>
      </c>
      <c r="D737" s="87" t="s">
        <v>2083</v>
      </c>
      <c r="E737" s="87" t="s">
        <v>2112</v>
      </c>
      <c r="F737" s="87" t="s">
        <v>2076</v>
      </c>
      <c r="G737" s="87" t="s">
        <v>2075</v>
      </c>
      <c r="H737" s="65" t="s">
        <v>2378</v>
      </c>
      <c r="I737" s="205">
        <v>2500</v>
      </c>
      <c r="J737" s="115">
        <f t="shared" si="11"/>
        <v>2500</v>
      </c>
      <c r="K737" s="84">
        <f>VLOOKUP(L737,'İskonto Planı'!D:E,2,0)</f>
        <v>0</v>
      </c>
      <c r="L737" s="98" t="s">
        <v>3</v>
      </c>
      <c r="M737" s="172"/>
      <c r="N737" s="172"/>
    </row>
    <row r="738" spans="1:14" s="64" customFormat="1" ht="21.75" customHeight="1" x14ac:dyDescent="0.25">
      <c r="A738" s="181">
        <v>716</v>
      </c>
      <c r="B738" s="95" t="s">
        <v>534</v>
      </c>
      <c r="C738" s="87" t="s">
        <v>2586</v>
      </c>
      <c r="D738" s="87" t="s">
        <v>2083</v>
      </c>
      <c r="E738" s="87" t="s">
        <v>2112</v>
      </c>
      <c r="F738" s="87" t="s">
        <v>2074</v>
      </c>
      <c r="G738" s="87" t="s">
        <v>968</v>
      </c>
      <c r="H738" s="65" t="s">
        <v>2379</v>
      </c>
      <c r="I738" s="205">
        <v>1600</v>
      </c>
      <c r="J738" s="115">
        <f t="shared" si="11"/>
        <v>1600</v>
      </c>
      <c r="K738" s="84">
        <f>VLOOKUP(L738,'İskonto Planı'!D:E,2,0)</f>
        <v>0</v>
      </c>
      <c r="L738" s="98" t="s">
        <v>3</v>
      </c>
      <c r="M738" s="172"/>
      <c r="N738" s="172"/>
    </row>
    <row r="739" spans="1:14" s="64" customFormat="1" ht="21.75" customHeight="1" x14ac:dyDescent="0.25">
      <c r="A739" s="181">
        <v>717</v>
      </c>
      <c r="B739" s="95" t="s">
        <v>644</v>
      </c>
      <c r="C739" s="87" t="s">
        <v>2586</v>
      </c>
      <c r="D739" s="87" t="s">
        <v>2083</v>
      </c>
      <c r="E739" s="87" t="s">
        <v>2112</v>
      </c>
      <c r="F739" s="87" t="s">
        <v>2074</v>
      </c>
      <c r="G739" s="87" t="s">
        <v>2075</v>
      </c>
      <c r="H739" s="65" t="s">
        <v>2380</v>
      </c>
      <c r="I739" s="205">
        <v>1800</v>
      </c>
      <c r="J739" s="115">
        <f t="shared" si="11"/>
        <v>1800</v>
      </c>
      <c r="K739" s="84">
        <f>VLOOKUP(L739,'İskonto Planı'!D:E,2,0)</f>
        <v>0</v>
      </c>
      <c r="L739" s="98" t="s">
        <v>3</v>
      </c>
      <c r="M739" s="172"/>
      <c r="N739" s="172"/>
    </row>
    <row r="740" spans="1:14" s="64" customFormat="1" ht="21.75" customHeight="1" x14ac:dyDescent="0.25">
      <c r="A740" s="181">
        <v>718</v>
      </c>
      <c r="B740" s="95" t="s">
        <v>741</v>
      </c>
      <c r="C740" s="87" t="s">
        <v>2586</v>
      </c>
      <c r="D740" s="87" t="s">
        <v>2083</v>
      </c>
      <c r="E740" s="87" t="s">
        <v>2112</v>
      </c>
      <c r="F740" s="87" t="s">
        <v>2076</v>
      </c>
      <c r="G740" s="87" t="s">
        <v>968</v>
      </c>
      <c r="H740" s="65" t="s">
        <v>2381</v>
      </c>
      <c r="I740" s="205">
        <v>2250</v>
      </c>
      <c r="J740" s="115">
        <f t="shared" si="11"/>
        <v>2250</v>
      </c>
      <c r="K740" s="84">
        <f>VLOOKUP(L740,'İskonto Planı'!D:E,2,0)</f>
        <v>0</v>
      </c>
      <c r="L740" s="98" t="s">
        <v>3</v>
      </c>
      <c r="M740" s="172"/>
      <c r="N740" s="172"/>
    </row>
    <row r="741" spans="1:14" s="64" customFormat="1" ht="21.75" customHeight="1" x14ac:dyDescent="0.25">
      <c r="A741" s="181">
        <v>719</v>
      </c>
      <c r="B741" s="95" t="s">
        <v>920</v>
      </c>
      <c r="C741" s="87" t="s">
        <v>2586</v>
      </c>
      <c r="D741" s="87" t="s">
        <v>2083</v>
      </c>
      <c r="E741" s="87" t="s">
        <v>2112</v>
      </c>
      <c r="F741" s="87" t="s">
        <v>2076</v>
      </c>
      <c r="G741" s="87" t="s">
        <v>2075</v>
      </c>
      <c r="H741" s="65" t="s">
        <v>2382</v>
      </c>
      <c r="I741" s="205">
        <v>2450</v>
      </c>
      <c r="J741" s="115">
        <f t="shared" si="11"/>
        <v>2450</v>
      </c>
      <c r="K741" s="84">
        <f>VLOOKUP(L741,'İskonto Planı'!D:E,2,0)</f>
        <v>0</v>
      </c>
      <c r="L741" s="98" t="s">
        <v>3</v>
      </c>
      <c r="M741" s="172"/>
      <c r="N741" s="172"/>
    </row>
    <row r="742" spans="1:14" s="64" customFormat="1" ht="21.75" customHeight="1" x14ac:dyDescent="0.25">
      <c r="A742" s="181">
        <v>720</v>
      </c>
      <c r="B742" s="95" t="s">
        <v>535</v>
      </c>
      <c r="C742" s="87" t="s">
        <v>2586</v>
      </c>
      <c r="D742" s="87" t="s">
        <v>2083</v>
      </c>
      <c r="E742" s="87" t="s">
        <v>2112</v>
      </c>
      <c r="F742" s="87" t="s">
        <v>2074</v>
      </c>
      <c r="G742" s="87" t="s">
        <v>968</v>
      </c>
      <c r="H742" s="65" t="s">
        <v>2383</v>
      </c>
      <c r="I742" s="205">
        <v>1600</v>
      </c>
      <c r="J742" s="115">
        <f t="shared" si="11"/>
        <v>1600</v>
      </c>
      <c r="K742" s="84">
        <f>VLOOKUP(L742,'İskonto Planı'!D:E,2,0)</f>
        <v>0</v>
      </c>
      <c r="L742" s="98" t="s">
        <v>3</v>
      </c>
      <c r="M742" s="172"/>
      <c r="N742" s="172"/>
    </row>
    <row r="743" spans="1:14" s="64" customFormat="1" ht="21.75" customHeight="1" x14ac:dyDescent="0.25">
      <c r="A743" s="181">
        <v>721</v>
      </c>
      <c r="B743" s="95" t="s">
        <v>645</v>
      </c>
      <c r="C743" s="87" t="s">
        <v>2586</v>
      </c>
      <c r="D743" s="87" t="s">
        <v>2083</v>
      </c>
      <c r="E743" s="87" t="s">
        <v>2112</v>
      </c>
      <c r="F743" s="87" t="s">
        <v>2074</v>
      </c>
      <c r="G743" s="87" t="s">
        <v>2075</v>
      </c>
      <c r="H743" s="65" t="s">
        <v>2384</v>
      </c>
      <c r="I743" s="205">
        <v>1800</v>
      </c>
      <c r="J743" s="115">
        <f t="shared" si="11"/>
        <v>1800</v>
      </c>
      <c r="K743" s="84">
        <f>VLOOKUP(L743,'İskonto Planı'!D:E,2,0)</f>
        <v>0</v>
      </c>
      <c r="L743" s="98" t="s">
        <v>3</v>
      </c>
      <c r="M743" s="172"/>
      <c r="N743" s="172"/>
    </row>
    <row r="744" spans="1:14" s="64" customFormat="1" ht="21.75" customHeight="1" x14ac:dyDescent="0.25">
      <c r="A744" s="181">
        <v>722</v>
      </c>
      <c r="B744" s="95" t="s">
        <v>742</v>
      </c>
      <c r="C744" s="87" t="s">
        <v>2586</v>
      </c>
      <c r="D744" s="87" t="s">
        <v>2083</v>
      </c>
      <c r="E744" s="87" t="s">
        <v>2112</v>
      </c>
      <c r="F744" s="87" t="s">
        <v>2076</v>
      </c>
      <c r="G744" s="87" t="s">
        <v>968</v>
      </c>
      <c r="H744" s="65" t="s">
        <v>2385</v>
      </c>
      <c r="I744" s="205">
        <v>2250</v>
      </c>
      <c r="J744" s="115">
        <f t="shared" si="11"/>
        <v>2250</v>
      </c>
      <c r="K744" s="84">
        <f>VLOOKUP(L744,'İskonto Planı'!D:E,2,0)</f>
        <v>0</v>
      </c>
      <c r="L744" s="98" t="s">
        <v>3</v>
      </c>
      <c r="M744" s="172"/>
      <c r="N744" s="172"/>
    </row>
    <row r="745" spans="1:14" s="64" customFormat="1" ht="21.75" customHeight="1" x14ac:dyDescent="0.25">
      <c r="A745" s="181">
        <v>723</v>
      </c>
      <c r="B745" s="95" t="s">
        <v>921</v>
      </c>
      <c r="C745" s="87" t="s">
        <v>2586</v>
      </c>
      <c r="D745" s="87" t="s">
        <v>2083</v>
      </c>
      <c r="E745" s="87" t="s">
        <v>2112</v>
      </c>
      <c r="F745" s="87" t="s">
        <v>2076</v>
      </c>
      <c r="G745" s="87" t="s">
        <v>2075</v>
      </c>
      <c r="H745" s="65" t="s">
        <v>2386</v>
      </c>
      <c r="I745" s="205">
        <v>2450</v>
      </c>
      <c r="J745" s="115">
        <f t="shared" si="11"/>
        <v>2450</v>
      </c>
      <c r="K745" s="84">
        <f>VLOOKUP(L745,'İskonto Planı'!D:E,2,0)</f>
        <v>0</v>
      </c>
      <c r="L745" s="98" t="s">
        <v>3</v>
      </c>
      <c r="M745" s="172"/>
      <c r="N745" s="172"/>
    </row>
    <row r="746" spans="1:14" s="64" customFormat="1" ht="21.75" customHeight="1" x14ac:dyDescent="0.25">
      <c r="A746" s="181">
        <v>724</v>
      </c>
      <c r="B746" s="95" t="s">
        <v>536</v>
      </c>
      <c r="C746" s="87" t="s">
        <v>2586</v>
      </c>
      <c r="D746" s="87" t="s">
        <v>2083</v>
      </c>
      <c r="E746" s="87" t="s">
        <v>2112</v>
      </c>
      <c r="F746" s="87" t="s">
        <v>2074</v>
      </c>
      <c r="G746" s="87" t="s">
        <v>968</v>
      </c>
      <c r="H746" s="65" t="s">
        <v>2387</v>
      </c>
      <c r="I746" s="205">
        <v>1650</v>
      </c>
      <c r="J746" s="115">
        <f t="shared" si="11"/>
        <v>1650</v>
      </c>
      <c r="K746" s="84">
        <f>VLOOKUP(L746,'İskonto Planı'!D:E,2,0)</f>
        <v>0</v>
      </c>
      <c r="L746" s="98" t="s">
        <v>3</v>
      </c>
      <c r="M746" s="172"/>
      <c r="N746" s="172"/>
    </row>
    <row r="747" spans="1:14" s="64" customFormat="1" ht="21.75" customHeight="1" x14ac:dyDescent="0.25">
      <c r="A747" s="181">
        <v>725</v>
      </c>
      <c r="B747" s="95" t="s">
        <v>646</v>
      </c>
      <c r="C747" s="87" t="s">
        <v>2586</v>
      </c>
      <c r="D747" s="87" t="s">
        <v>2083</v>
      </c>
      <c r="E747" s="87" t="s">
        <v>2112</v>
      </c>
      <c r="F747" s="87" t="s">
        <v>2074</v>
      </c>
      <c r="G747" s="87" t="s">
        <v>2075</v>
      </c>
      <c r="H747" s="65" t="s">
        <v>2388</v>
      </c>
      <c r="I747" s="205">
        <v>1850</v>
      </c>
      <c r="J747" s="115">
        <f t="shared" si="11"/>
        <v>1850</v>
      </c>
      <c r="K747" s="84">
        <f>VLOOKUP(L747,'İskonto Planı'!D:E,2,0)</f>
        <v>0</v>
      </c>
      <c r="L747" s="98" t="s">
        <v>3</v>
      </c>
      <c r="M747" s="172"/>
      <c r="N747" s="172"/>
    </row>
    <row r="748" spans="1:14" s="64" customFormat="1" ht="21.75" customHeight="1" x14ac:dyDescent="0.25">
      <c r="A748" s="181">
        <v>726</v>
      </c>
      <c r="B748" s="95" t="s">
        <v>743</v>
      </c>
      <c r="C748" s="87" t="s">
        <v>2586</v>
      </c>
      <c r="D748" s="87" t="s">
        <v>2083</v>
      </c>
      <c r="E748" s="87" t="s">
        <v>2112</v>
      </c>
      <c r="F748" s="87" t="s">
        <v>2076</v>
      </c>
      <c r="G748" s="87" t="s">
        <v>968</v>
      </c>
      <c r="H748" s="65" t="s">
        <v>2389</v>
      </c>
      <c r="I748" s="205">
        <v>2300</v>
      </c>
      <c r="J748" s="115">
        <f t="shared" si="11"/>
        <v>2300</v>
      </c>
      <c r="K748" s="84">
        <f>VLOOKUP(L748,'İskonto Planı'!D:E,2,0)</f>
        <v>0</v>
      </c>
      <c r="L748" s="98" t="s">
        <v>3</v>
      </c>
      <c r="M748" s="172"/>
      <c r="N748" s="172"/>
    </row>
    <row r="749" spans="1:14" s="64" customFormat="1" ht="21.75" customHeight="1" x14ac:dyDescent="0.25">
      <c r="A749" s="181">
        <v>727</v>
      </c>
      <c r="B749" s="95" t="s">
        <v>922</v>
      </c>
      <c r="C749" s="87" t="s">
        <v>2586</v>
      </c>
      <c r="D749" s="87" t="s">
        <v>2083</v>
      </c>
      <c r="E749" s="87" t="s">
        <v>2112</v>
      </c>
      <c r="F749" s="87" t="s">
        <v>2076</v>
      </c>
      <c r="G749" s="87" t="s">
        <v>2075</v>
      </c>
      <c r="H749" s="65" t="s">
        <v>2390</v>
      </c>
      <c r="I749" s="205">
        <v>2500</v>
      </c>
      <c r="J749" s="115">
        <f t="shared" si="11"/>
        <v>2500</v>
      </c>
      <c r="K749" s="84">
        <f>VLOOKUP(L749,'İskonto Planı'!D:E,2,0)</f>
        <v>0</v>
      </c>
      <c r="L749" s="98" t="s">
        <v>3</v>
      </c>
      <c r="M749" s="172"/>
      <c r="N749" s="172"/>
    </row>
    <row r="750" spans="1:14" s="64" customFormat="1" ht="21.75" customHeight="1" x14ac:dyDescent="0.25">
      <c r="A750" s="181">
        <v>728</v>
      </c>
      <c r="B750" s="95" t="s">
        <v>537</v>
      </c>
      <c r="C750" s="87" t="s">
        <v>2586</v>
      </c>
      <c r="D750" s="87" t="s">
        <v>2083</v>
      </c>
      <c r="E750" s="87" t="s">
        <v>2112</v>
      </c>
      <c r="F750" s="87" t="s">
        <v>2074</v>
      </c>
      <c r="G750" s="87" t="s">
        <v>968</v>
      </c>
      <c r="H750" s="65" t="s">
        <v>2391</v>
      </c>
      <c r="I750" s="205">
        <v>1600</v>
      </c>
      <c r="J750" s="115">
        <f t="shared" si="11"/>
        <v>1600</v>
      </c>
      <c r="K750" s="84">
        <f>VLOOKUP(L750,'İskonto Planı'!D:E,2,0)</f>
        <v>0</v>
      </c>
      <c r="L750" s="98" t="s">
        <v>3</v>
      </c>
      <c r="M750" s="172"/>
      <c r="N750" s="172"/>
    </row>
    <row r="751" spans="1:14" s="64" customFormat="1" ht="21.75" customHeight="1" x14ac:dyDescent="0.25">
      <c r="A751" s="181">
        <v>729</v>
      </c>
      <c r="B751" s="95" t="s">
        <v>647</v>
      </c>
      <c r="C751" s="87" t="s">
        <v>2586</v>
      </c>
      <c r="D751" s="87" t="s">
        <v>2083</v>
      </c>
      <c r="E751" s="87" t="s">
        <v>2112</v>
      </c>
      <c r="F751" s="87" t="s">
        <v>2074</v>
      </c>
      <c r="G751" s="87" t="s">
        <v>2075</v>
      </c>
      <c r="H751" s="65" t="s">
        <v>2392</v>
      </c>
      <c r="I751" s="205">
        <v>1800</v>
      </c>
      <c r="J751" s="115">
        <f t="shared" si="11"/>
        <v>1800</v>
      </c>
      <c r="K751" s="84">
        <f>VLOOKUP(L751,'İskonto Planı'!D:E,2,0)</f>
        <v>0</v>
      </c>
      <c r="L751" s="98" t="s">
        <v>3</v>
      </c>
      <c r="M751" s="172"/>
      <c r="N751" s="172"/>
    </row>
    <row r="752" spans="1:14" s="64" customFormat="1" ht="21.75" customHeight="1" x14ac:dyDescent="0.25">
      <c r="A752" s="181">
        <v>730</v>
      </c>
      <c r="B752" s="95" t="s">
        <v>744</v>
      </c>
      <c r="C752" s="87" t="s">
        <v>2586</v>
      </c>
      <c r="D752" s="87" t="s">
        <v>2083</v>
      </c>
      <c r="E752" s="87" t="s">
        <v>2112</v>
      </c>
      <c r="F752" s="87" t="s">
        <v>2076</v>
      </c>
      <c r="G752" s="87" t="s">
        <v>968</v>
      </c>
      <c r="H752" s="65" t="s">
        <v>2393</v>
      </c>
      <c r="I752" s="205">
        <v>2250</v>
      </c>
      <c r="J752" s="115">
        <f t="shared" si="11"/>
        <v>2250</v>
      </c>
      <c r="K752" s="84">
        <f>VLOOKUP(L752,'İskonto Planı'!D:E,2,0)</f>
        <v>0</v>
      </c>
      <c r="L752" s="98" t="s">
        <v>3</v>
      </c>
      <c r="M752" s="172"/>
      <c r="N752" s="172"/>
    </row>
    <row r="753" spans="1:14" s="64" customFormat="1" ht="21.75" customHeight="1" x14ac:dyDescent="0.25">
      <c r="A753" s="181">
        <v>731</v>
      </c>
      <c r="B753" s="95" t="s">
        <v>923</v>
      </c>
      <c r="C753" s="87" t="s">
        <v>2586</v>
      </c>
      <c r="D753" s="87" t="s">
        <v>2083</v>
      </c>
      <c r="E753" s="87" t="s">
        <v>2112</v>
      </c>
      <c r="F753" s="87" t="s">
        <v>2076</v>
      </c>
      <c r="G753" s="87" t="s">
        <v>2075</v>
      </c>
      <c r="H753" s="65" t="s">
        <v>2394</v>
      </c>
      <c r="I753" s="205">
        <v>2450</v>
      </c>
      <c r="J753" s="115">
        <f t="shared" si="11"/>
        <v>2450</v>
      </c>
      <c r="K753" s="84">
        <f>VLOOKUP(L753,'İskonto Planı'!D:E,2,0)</f>
        <v>0</v>
      </c>
      <c r="L753" s="98" t="s">
        <v>3</v>
      </c>
      <c r="M753" s="172"/>
      <c r="N753" s="172"/>
    </row>
    <row r="754" spans="1:14" s="64" customFormat="1" ht="21.75" customHeight="1" x14ac:dyDescent="0.25">
      <c r="A754" s="181">
        <v>732</v>
      </c>
      <c r="B754" s="95" t="s">
        <v>538</v>
      </c>
      <c r="C754" s="87" t="s">
        <v>2586</v>
      </c>
      <c r="D754" s="87" t="s">
        <v>2083</v>
      </c>
      <c r="E754" s="87" t="s">
        <v>2112</v>
      </c>
      <c r="F754" s="87" t="s">
        <v>2074</v>
      </c>
      <c r="G754" s="87" t="s">
        <v>968</v>
      </c>
      <c r="H754" s="65" t="s">
        <v>2395</v>
      </c>
      <c r="I754" s="205">
        <v>1650</v>
      </c>
      <c r="J754" s="115">
        <f t="shared" si="11"/>
        <v>1650</v>
      </c>
      <c r="K754" s="84">
        <f>VLOOKUP(L754,'İskonto Planı'!D:E,2,0)</f>
        <v>0</v>
      </c>
      <c r="L754" s="98" t="s">
        <v>3</v>
      </c>
      <c r="M754" s="172"/>
      <c r="N754" s="172"/>
    </row>
    <row r="755" spans="1:14" s="64" customFormat="1" ht="21.75" customHeight="1" x14ac:dyDescent="0.25">
      <c r="A755" s="181">
        <v>733</v>
      </c>
      <c r="B755" s="95" t="s">
        <v>648</v>
      </c>
      <c r="C755" s="87" t="s">
        <v>2586</v>
      </c>
      <c r="D755" s="87" t="s">
        <v>2083</v>
      </c>
      <c r="E755" s="87" t="s">
        <v>2112</v>
      </c>
      <c r="F755" s="87" t="s">
        <v>2074</v>
      </c>
      <c r="G755" s="87" t="s">
        <v>2075</v>
      </c>
      <c r="H755" s="65" t="s">
        <v>2396</v>
      </c>
      <c r="I755" s="205">
        <v>1850</v>
      </c>
      <c r="J755" s="115">
        <f t="shared" si="11"/>
        <v>1850</v>
      </c>
      <c r="K755" s="84">
        <f>VLOOKUP(L755,'İskonto Planı'!D:E,2,0)</f>
        <v>0</v>
      </c>
      <c r="L755" s="98" t="s">
        <v>3</v>
      </c>
      <c r="M755" s="172"/>
      <c r="N755" s="172"/>
    </row>
    <row r="756" spans="1:14" s="64" customFormat="1" ht="21.75" customHeight="1" x14ac:dyDescent="0.25">
      <c r="A756" s="181">
        <v>734</v>
      </c>
      <c r="B756" s="95" t="s">
        <v>745</v>
      </c>
      <c r="C756" s="87" t="s">
        <v>2586</v>
      </c>
      <c r="D756" s="87" t="s">
        <v>2083</v>
      </c>
      <c r="E756" s="87" t="s">
        <v>2112</v>
      </c>
      <c r="F756" s="87" t="s">
        <v>2076</v>
      </c>
      <c r="G756" s="87" t="s">
        <v>968</v>
      </c>
      <c r="H756" s="65" t="s">
        <v>2397</v>
      </c>
      <c r="I756" s="205">
        <v>2300</v>
      </c>
      <c r="J756" s="115">
        <f t="shared" si="11"/>
        <v>2300</v>
      </c>
      <c r="K756" s="84">
        <f>VLOOKUP(L756,'İskonto Planı'!D:E,2,0)</f>
        <v>0</v>
      </c>
      <c r="L756" s="98" t="s">
        <v>3</v>
      </c>
      <c r="M756" s="172"/>
      <c r="N756" s="172"/>
    </row>
    <row r="757" spans="1:14" s="64" customFormat="1" ht="21.75" customHeight="1" x14ac:dyDescent="0.25">
      <c r="A757" s="181">
        <v>735</v>
      </c>
      <c r="B757" s="95" t="s">
        <v>924</v>
      </c>
      <c r="C757" s="87" t="s">
        <v>2586</v>
      </c>
      <c r="D757" s="87" t="s">
        <v>2083</v>
      </c>
      <c r="E757" s="87" t="s">
        <v>2112</v>
      </c>
      <c r="F757" s="87" t="s">
        <v>2076</v>
      </c>
      <c r="G757" s="87" t="s">
        <v>2075</v>
      </c>
      <c r="H757" s="65" t="s">
        <v>2398</v>
      </c>
      <c r="I757" s="205">
        <v>2500</v>
      </c>
      <c r="J757" s="115">
        <f t="shared" si="11"/>
        <v>2500</v>
      </c>
      <c r="K757" s="84">
        <f>VLOOKUP(L757,'İskonto Planı'!D:E,2,0)</f>
        <v>0</v>
      </c>
      <c r="L757" s="98" t="s">
        <v>3</v>
      </c>
      <c r="M757" s="172"/>
      <c r="N757" s="172"/>
    </row>
    <row r="758" spans="1:14" s="64" customFormat="1" ht="21.75" customHeight="1" x14ac:dyDescent="0.25">
      <c r="A758" s="181">
        <v>736</v>
      </c>
      <c r="B758" s="95" t="s">
        <v>539</v>
      </c>
      <c r="C758" s="87" t="s">
        <v>2586</v>
      </c>
      <c r="D758" s="87" t="s">
        <v>2083</v>
      </c>
      <c r="E758" s="87" t="s">
        <v>2112</v>
      </c>
      <c r="F758" s="87" t="s">
        <v>2074</v>
      </c>
      <c r="G758" s="87" t="s">
        <v>968</v>
      </c>
      <c r="H758" s="65" t="s">
        <v>2399</v>
      </c>
      <c r="I758" s="205">
        <v>1600</v>
      </c>
      <c r="J758" s="115">
        <f t="shared" si="11"/>
        <v>1600</v>
      </c>
      <c r="K758" s="84">
        <f>VLOOKUP(L758,'İskonto Planı'!D:E,2,0)</f>
        <v>0</v>
      </c>
      <c r="L758" s="48" t="s">
        <v>3</v>
      </c>
      <c r="M758" s="172"/>
      <c r="N758" s="172"/>
    </row>
    <row r="759" spans="1:14" s="64" customFormat="1" ht="21.75" customHeight="1" x14ac:dyDescent="0.25">
      <c r="A759" s="181">
        <v>737</v>
      </c>
      <c r="B759" s="95" t="s">
        <v>649</v>
      </c>
      <c r="C759" s="87" t="s">
        <v>2586</v>
      </c>
      <c r="D759" s="87" t="s">
        <v>2083</v>
      </c>
      <c r="E759" s="87" t="s">
        <v>2112</v>
      </c>
      <c r="F759" s="87" t="s">
        <v>2074</v>
      </c>
      <c r="G759" s="87" t="s">
        <v>2075</v>
      </c>
      <c r="H759" s="65" t="s">
        <v>2400</v>
      </c>
      <c r="I759" s="205">
        <v>1800</v>
      </c>
      <c r="J759" s="115">
        <f t="shared" si="11"/>
        <v>1800</v>
      </c>
      <c r="K759" s="84">
        <f>VLOOKUP(L759,'İskonto Planı'!D:E,2,0)</f>
        <v>0</v>
      </c>
      <c r="L759" s="48" t="s">
        <v>3</v>
      </c>
      <c r="M759" s="172"/>
      <c r="N759" s="172"/>
    </row>
    <row r="760" spans="1:14" s="64" customFormat="1" ht="21.75" customHeight="1" x14ac:dyDescent="0.25">
      <c r="A760" s="181">
        <v>738</v>
      </c>
      <c r="B760" s="95" t="s">
        <v>746</v>
      </c>
      <c r="C760" s="87" t="s">
        <v>2586</v>
      </c>
      <c r="D760" s="87" t="s">
        <v>2083</v>
      </c>
      <c r="E760" s="87" t="s">
        <v>2112</v>
      </c>
      <c r="F760" s="87" t="s">
        <v>2076</v>
      </c>
      <c r="G760" s="87" t="s">
        <v>968</v>
      </c>
      <c r="H760" s="65" t="s">
        <v>2401</v>
      </c>
      <c r="I760" s="205">
        <v>2250</v>
      </c>
      <c r="J760" s="115">
        <f t="shared" si="11"/>
        <v>2250</v>
      </c>
      <c r="K760" s="84">
        <f>VLOOKUP(L760,'İskonto Planı'!D:E,2,0)</f>
        <v>0</v>
      </c>
      <c r="L760" s="98" t="s">
        <v>3</v>
      </c>
      <c r="M760" s="172"/>
      <c r="N760" s="172"/>
    </row>
    <row r="761" spans="1:14" s="64" customFormat="1" ht="21.75" customHeight="1" x14ac:dyDescent="0.25">
      <c r="A761" s="181">
        <v>739</v>
      </c>
      <c r="B761" s="95" t="s">
        <v>925</v>
      </c>
      <c r="C761" s="87" t="s">
        <v>2586</v>
      </c>
      <c r="D761" s="87" t="s">
        <v>2083</v>
      </c>
      <c r="E761" s="87" t="s">
        <v>2112</v>
      </c>
      <c r="F761" s="87" t="s">
        <v>2076</v>
      </c>
      <c r="G761" s="87" t="s">
        <v>2075</v>
      </c>
      <c r="H761" s="65" t="s">
        <v>2402</v>
      </c>
      <c r="I761" s="205">
        <v>2450</v>
      </c>
      <c r="J761" s="115">
        <f t="shared" si="11"/>
        <v>2450</v>
      </c>
      <c r="K761" s="84">
        <f>VLOOKUP(L761,'İskonto Planı'!D:E,2,0)</f>
        <v>0</v>
      </c>
      <c r="L761" s="98" t="s">
        <v>3</v>
      </c>
      <c r="M761" s="172"/>
      <c r="N761" s="172"/>
    </row>
    <row r="762" spans="1:14" s="64" customFormat="1" ht="21.75" customHeight="1" x14ac:dyDescent="0.25">
      <c r="A762" s="181">
        <v>740</v>
      </c>
      <c r="B762" s="95" t="s">
        <v>540</v>
      </c>
      <c r="C762" s="87" t="s">
        <v>2586</v>
      </c>
      <c r="D762" s="87" t="s">
        <v>2083</v>
      </c>
      <c r="E762" s="87" t="s">
        <v>2112</v>
      </c>
      <c r="F762" s="87" t="s">
        <v>2074</v>
      </c>
      <c r="G762" s="87" t="s">
        <v>968</v>
      </c>
      <c r="H762" s="65" t="s">
        <v>2403</v>
      </c>
      <c r="I762" s="205">
        <v>1800</v>
      </c>
      <c r="J762" s="115">
        <f t="shared" si="11"/>
        <v>1800</v>
      </c>
      <c r="K762" s="84">
        <f>VLOOKUP(L762,'İskonto Planı'!D:E,2,0)</f>
        <v>0</v>
      </c>
      <c r="L762" s="98" t="s">
        <v>3</v>
      </c>
      <c r="M762" s="172"/>
      <c r="N762" s="172"/>
    </row>
    <row r="763" spans="1:14" s="64" customFormat="1" ht="21.75" customHeight="1" x14ac:dyDescent="0.25">
      <c r="A763" s="181">
        <v>741</v>
      </c>
      <c r="B763" s="95" t="s">
        <v>650</v>
      </c>
      <c r="C763" s="87" t="s">
        <v>2586</v>
      </c>
      <c r="D763" s="87" t="s">
        <v>2083</v>
      </c>
      <c r="E763" s="87" t="s">
        <v>2112</v>
      </c>
      <c r="F763" s="87" t="s">
        <v>2074</v>
      </c>
      <c r="G763" s="87" t="s">
        <v>2075</v>
      </c>
      <c r="H763" s="65" t="s">
        <v>2404</v>
      </c>
      <c r="I763" s="205">
        <v>2000</v>
      </c>
      <c r="J763" s="115">
        <f t="shared" si="11"/>
        <v>2000</v>
      </c>
      <c r="K763" s="84">
        <f>VLOOKUP(L763,'İskonto Planı'!D:E,2,0)</f>
        <v>0</v>
      </c>
      <c r="L763" s="98" t="s">
        <v>3</v>
      </c>
      <c r="M763" s="172"/>
      <c r="N763" s="172"/>
    </row>
    <row r="764" spans="1:14" s="64" customFormat="1" ht="21.75" customHeight="1" x14ac:dyDescent="0.25">
      <c r="A764" s="181">
        <v>742</v>
      </c>
      <c r="B764" s="95" t="s">
        <v>747</v>
      </c>
      <c r="C764" s="87" t="s">
        <v>2586</v>
      </c>
      <c r="D764" s="87" t="s">
        <v>2083</v>
      </c>
      <c r="E764" s="87" t="s">
        <v>2112</v>
      </c>
      <c r="F764" s="87" t="s">
        <v>2076</v>
      </c>
      <c r="G764" s="87" t="s">
        <v>968</v>
      </c>
      <c r="H764" s="65" t="s">
        <v>2405</v>
      </c>
      <c r="I764" s="205">
        <v>2450</v>
      </c>
      <c r="J764" s="115">
        <f t="shared" si="11"/>
        <v>2450</v>
      </c>
      <c r="K764" s="84">
        <f>VLOOKUP(L764,'İskonto Planı'!D:E,2,0)</f>
        <v>0</v>
      </c>
      <c r="L764" s="98" t="s">
        <v>3</v>
      </c>
      <c r="M764" s="172"/>
      <c r="N764" s="172"/>
    </row>
    <row r="765" spans="1:14" s="64" customFormat="1" ht="21.75" customHeight="1" x14ac:dyDescent="0.25">
      <c r="A765" s="181">
        <v>743</v>
      </c>
      <c r="B765" s="95" t="s">
        <v>926</v>
      </c>
      <c r="C765" s="87" t="s">
        <v>2586</v>
      </c>
      <c r="D765" s="87" t="s">
        <v>2083</v>
      </c>
      <c r="E765" s="87" t="s">
        <v>2112</v>
      </c>
      <c r="F765" s="87" t="s">
        <v>2076</v>
      </c>
      <c r="G765" s="87" t="s">
        <v>2075</v>
      </c>
      <c r="H765" s="65" t="s">
        <v>2406</v>
      </c>
      <c r="I765" s="205">
        <v>2650</v>
      </c>
      <c r="J765" s="115">
        <f t="shared" si="11"/>
        <v>2650</v>
      </c>
      <c r="K765" s="84">
        <f>VLOOKUP(L765,'İskonto Planı'!D:E,2,0)</f>
        <v>0</v>
      </c>
      <c r="L765" s="98" t="s">
        <v>3</v>
      </c>
      <c r="M765" s="172"/>
      <c r="N765" s="172"/>
    </row>
    <row r="766" spans="1:14" s="64" customFormat="1" ht="21.75" customHeight="1" x14ac:dyDescent="0.25">
      <c r="A766" s="181">
        <v>744</v>
      </c>
      <c r="B766" s="95" t="s">
        <v>642</v>
      </c>
      <c r="C766" s="87" t="s">
        <v>2586</v>
      </c>
      <c r="D766" s="87" t="s">
        <v>2083</v>
      </c>
      <c r="E766" s="87" t="s">
        <v>2112</v>
      </c>
      <c r="F766" s="87" t="s">
        <v>2074</v>
      </c>
      <c r="G766" s="87" t="s">
        <v>2075</v>
      </c>
      <c r="H766" s="65" t="s">
        <v>2407</v>
      </c>
      <c r="I766" s="205">
        <v>1800</v>
      </c>
      <c r="J766" s="115">
        <f t="shared" si="11"/>
        <v>1800</v>
      </c>
      <c r="K766" s="84">
        <f>VLOOKUP(L766,'İskonto Planı'!D:E,2,0)</f>
        <v>0</v>
      </c>
      <c r="L766" s="98" t="s">
        <v>3</v>
      </c>
      <c r="M766" s="172"/>
      <c r="N766" s="172"/>
    </row>
    <row r="767" spans="1:14" s="64" customFormat="1" ht="21.75" customHeight="1" x14ac:dyDescent="0.25">
      <c r="A767" s="181">
        <v>745</v>
      </c>
      <c r="B767" s="95" t="s">
        <v>739</v>
      </c>
      <c r="C767" s="87" t="s">
        <v>2586</v>
      </c>
      <c r="D767" s="87" t="s">
        <v>2083</v>
      </c>
      <c r="E767" s="87" t="s">
        <v>2112</v>
      </c>
      <c r="F767" s="87" t="s">
        <v>2076</v>
      </c>
      <c r="G767" s="87" t="s">
        <v>968</v>
      </c>
      <c r="H767" s="65" t="s">
        <v>2408</v>
      </c>
      <c r="I767" s="205">
        <v>2250</v>
      </c>
      <c r="J767" s="115">
        <f t="shared" si="11"/>
        <v>2250</v>
      </c>
      <c r="K767" s="84">
        <f>VLOOKUP(L767,'İskonto Planı'!D:E,2,0)</f>
        <v>0</v>
      </c>
      <c r="L767" s="98" t="s">
        <v>3</v>
      </c>
      <c r="M767" s="172"/>
      <c r="N767" s="172"/>
    </row>
    <row r="768" spans="1:14" s="64" customFormat="1" ht="21.75" customHeight="1" x14ac:dyDescent="0.25">
      <c r="A768" s="181">
        <v>746</v>
      </c>
      <c r="B768" s="95" t="s">
        <v>918</v>
      </c>
      <c r="C768" s="87" t="s">
        <v>2586</v>
      </c>
      <c r="D768" s="87" t="s">
        <v>2083</v>
      </c>
      <c r="E768" s="87" t="s">
        <v>2112</v>
      </c>
      <c r="F768" s="87" t="s">
        <v>2076</v>
      </c>
      <c r="G768" s="87" t="s">
        <v>2075</v>
      </c>
      <c r="H768" s="65" t="s">
        <v>2409</v>
      </c>
      <c r="I768" s="205">
        <v>2450</v>
      </c>
      <c r="J768" s="115">
        <f t="shared" si="11"/>
        <v>2450</v>
      </c>
      <c r="K768" s="84">
        <f>VLOOKUP(L768,'İskonto Planı'!D:E,2,0)</f>
        <v>0</v>
      </c>
      <c r="L768" s="48" t="s">
        <v>3</v>
      </c>
      <c r="M768" s="172"/>
      <c r="N768" s="172"/>
    </row>
    <row r="769" spans="1:14" s="64" customFormat="1" ht="21.75" customHeight="1" x14ac:dyDescent="0.25">
      <c r="A769" s="181">
        <v>747</v>
      </c>
      <c r="B769" s="95" t="s">
        <v>25</v>
      </c>
      <c r="C769" s="87" t="s">
        <v>2586</v>
      </c>
      <c r="D769" s="87" t="s">
        <v>2083</v>
      </c>
      <c r="E769" s="87" t="s">
        <v>2113</v>
      </c>
      <c r="F769" s="87" t="s">
        <v>2074</v>
      </c>
      <c r="G769" s="87" t="s">
        <v>968</v>
      </c>
      <c r="H769" s="65" t="s">
        <v>2410</v>
      </c>
      <c r="I769" s="205">
        <v>1500</v>
      </c>
      <c r="J769" s="115">
        <f t="shared" si="11"/>
        <v>1500</v>
      </c>
      <c r="K769" s="84">
        <f>VLOOKUP(L769,'İskonto Planı'!D:E,2,0)</f>
        <v>0</v>
      </c>
      <c r="L769" s="48" t="s">
        <v>3</v>
      </c>
      <c r="M769" s="172"/>
      <c r="N769" s="172"/>
    </row>
    <row r="770" spans="1:14" s="64" customFormat="1" ht="21.75" customHeight="1" x14ac:dyDescent="0.25">
      <c r="A770" s="181">
        <v>748</v>
      </c>
      <c r="B770" s="95" t="s">
        <v>651</v>
      </c>
      <c r="C770" s="87" t="s">
        <v>2586</v>
      </c>
      <c r="D770" s="87" t="s">
        <v>2083</v>
      </c>
      <c r="E770" s="87" t="s">
        <v>2113</v>
      </c>
      <c r="F770" s="87" t="s">
        <v>2074</v>
      </c>
      <c r="G770" s="87" t="s">
        <v>2075</v>
      </c>
      <c r="H770" s="65" t="s">
        <v>2411</v>
      </c>
      <c r="I770" s="205">
        <v>1700</v>
      </c>
      <c r="J770" s="115">
        <f t="shared" si="11"/>
        <v>1700</v>
      </c>
      <c r="K770" s="84">
        <f>VLOOKUP(L770,'İskonto Planı'!D:E,2,0)</f>
        <v>0</v>
      </c>
      <c r="L770" s="48" t="s">
        <v>3</v>
      </c>
      <c r="M770" s="172"/>
      <c r="N770" s="172"/>
    </row>
    <row r="771" spans="1:14" s="64" customFormat="1" ht="21.75" customHeight="1" x14ac:dyDescent="0.25">
      <c r="A771" s="181">
        <v>749</v>
      </c>
      <c r="B771" s="95" t="s">
        <v>748</v>
      </c>
      <c r="C771" s="87" t="s">
        <v>2586</v>
      </c>
      <c r="D771" s="87" t="s">
        <v>2083</v>
      </c>
      <c r="E771" s="87" t="s">
        <v>2113</v>
      </c>
      <c r="F771" s="87" t="s">
        <v>2076</v>
      </c>
      <c r="G771" s="87" t="s">
        <v>968</v>
      </c>
      <c r="H771" s="65" t="s">
        <v>2412</v>
      </c>
      <c r="I771" s="205">
        <v>2100</v>
      </c>
      <c r="J771" s="115">
        <f t="shared" si="11"/>
        <v>2100</v>
      </c>
      <c r="K771" s="84">
        <f>VLOOKUP(L771,'İskonto Planı'!D:E,2,0)</f>
        <v>0</v>
      </c>
      <c r="L771" s="48" t="s">
        <v>3</v>
      </c>
      <c r="M771" s="172"/>
      <c r="N771" s="172"/>
    </row>
    <row r="772" spans="1:14" s="64" customFormat="1" ht="21.75" customHeight="1" x14ac:dyDescent="0.25">
      <c r="A772" s="181">
        <v>750</v>
      </c>
      <c r="B772" s="95" t="s">
        <v>927</v>
      </c>
      <c r="C772" s="87" t="s">
        <v>2586</v>
      </c>
      <c r="D772" s="87" t="s">
        <v>2083</v>
      </c>
      <c r="E772" s="87" t="s">
        <v>2113</v>
      </c>
      <c r="F772" s="87" t="s">
        <v>2076</v>
      </c>
      <c r="G772" s="87" t="s">
        <v>2075</v>
      </c>
      <c r="H772" s="65" t="s">
        <v>2413</v>
      </c>
      <c r="I772" s="205">
        <v>2350</v>
      </c>
      <c r="J772" s="115">
        <f t="shared" si="11"/>
        <v>2350</v>
      </c>
      <c r="K772" s="84">
        <f>VLOOKUP(L772,'İskonto Planı'!D:E,2,0)</f>
        <v>0</v>
      </c>
      <c r="L772" s="48" t="s">
        <v>3</v>
      </c>
      <c r="M772" s="172"/>
      <c r="N772" s="172"/>
    </row>
    <row r="773" spans="1:14" s="64" customFormat="1" ht="21.75" customHeight="1" x14ac:dyDescent="0.25">
      <c r="A773" s="181">
        <v>751</v>
      </c>
      <c r="B773" s="95" t="s">
        <v>26</v>
      </c>
      <c r="C773" s="87" t="s">
        <v>2586</v>
      </c>
      <c r="D773" s="87" t="s">
        <v>2083</v>
      </c>
      <c r="E773" s="87" t="s">
        <v>2114</v>
      </c>
      <c r="F773" s="87" t="s">
        <v>2074</v>
      </c>
      <c r="G773" s="87" t="s">
        <v>968</v>
      </c>
      <c r="H773" s="65" t="s">
        <v>2414</v>
      </c>
      <c r="I773" s="205">
        <v>2250</v>
      </c>
      <c r="J773" s="115">
        <f t="shared" si="11"/>
        <v>2250</v>
      </c>
      <c r="K773" s="84">
        <f>VLOOKUP(L773,'İskonto Planı'!D:E,2,0)</f>
        <v>0</v>
      </c>
      <c r="L773" s="48" t="s">
        <v>3</v>
      </c>
      <c r="M773" s="172"/>
      <c r="N773" s="172"/>
    </row>
    <row r="774" spans="1:14" s="64" customFormat="1" ht="21.75" customHeight="1" x14ac:dyDescent="0.25">
      <c r="A774" s="181">
        <v>752</v>
      </c>
      <c r="B774" s="95" t="s">
        <v>541</v>
      </c>
      <c r="C774" s="87" t="s">
        <v>2586</v>
      </c>
      <c r="D774" s="87" t="s">
        <v>2083</v>
      </c>
      <c r="E774" s="87" t="s">
        <v>2114</v>
      </c>
      <c r="F774" s="87" t="s">
        <v>2074</v>
      </c>
      <c r="G774" s="87" t="s">
        <v>968</v>
      </c>
      <c r="H774" s="65" t="s">
        <v>2415</v>
      </c>
      <c r="I774" s="205">
        <v>2350</v>
      </c>
      <c r="J774" s="115">
        <f t="shared" si="11"/>
        <v>2350</v>
      </c>
      <c r="K774" s="84">
        <f>VLOOKUP(L774,'İskonto Planı'!D:E,2,0)</f>
        <v>0</v>
      </c>
      <c r="L774" s="48" t="s">
        <v>3</v>
      </c>
      <c r="M774" s="172"/>
      <c r="N774" s="172"/>
    </row>
    <row r="775" spans="1:14" s="64" customFormat="1" ht="21.75" customHeight="1" x14ac:dyDescent="0.25">
      <c r="A775" s="181">
        <v>753</v>
      </c>
      <c r="B775" s="95" t="s">
        <v>653</v>
      </c>
      <c r="C775" s="87" t="s">
        <v>2586</v>
      </c>
      <c r="D775" s="87" t="s">
        <v>2083</v>
      </c>
      <c r="E775" s="87" t="s">
        <v>2114</v>
      </c>
      <c r="F775" s="87" t="s">
        <v>2074</v>
      </c>
      <c r="G775" s="87" t="s">
        <v>2075</v>
      </c>
      <c r="H775" s="65" t="s">
        <v>2416</v>
      </c>
      <c r="I775" s="205">
        <v>2550</v>
      </c>
      <c r="J775" s="115">
        <f t="shared" si="11"/>
        <v>2550</v>
      </c>
      <c r="K775" s="84">
        <f>VLOOKUP(L775,'İskonto Planı'!D:E,2,0)</f>
        <v>0</v>
      </c>
      <c r="L775" s="48" t="s">
        <v>3</v>
      </c>
      <c r="M775" s="172"/>
      <c r="N775" s="172"/>
    </row>
    <row r="776" spans="1:14" s="64" customFormat="1" ht="21.75" customHeight="1" x14ac:dyDescent="0.25">
      <c r="A776" s="181">
        <v>754</v>
      </c>
      <c r="B776" s="95" t="s">
        <v>750</v>
      </c>
      <c r="C776" s="87" t="s">
        <v>2586</v>
      </c>
      <c r="D776" s="87" t="s">
        <v>2083</v>
      </c>
      <c r="E776" s="87" t="s">
        <v>2114</v>
      </c>
      <c r="F776" s="87" t="s">
        <v>2076</v>
      </c>
      <c r="G776" s="87" t="s">
        <v>968</v>
      </c>
      <c r="H776" s="65" t="s">
        <v>2417</v>
      </c>
      <c r="I776" s="205">
        <v>2950</v>
      </c>
      <c r="J776" s="115">
        <f t="shared" si="11"/>
        <v>2950</v>
      </c>
      <c r="K776" s="84">
        <f>VLOOKUP(L776,'İskonto Planı'!D:E,2,0)</f>
        <v>0</v>
      </c>
      <c r="L776" s="48" t="s">
        <v>3</v>
      </c>
      <c r="M776" s="172"/>
      <c r="N776" s="172"/>
    </row>
    <row r="777" spans="1:14" s="64" customFormat="1" ht="21.75" customHeight="1" x14ac:dyDescent="0.25">
      <c r="A777" s="181">
        <v>755</v>
      </c>
      <c r="B777" s="95" t="s">
        <v>929</v>
      </c>
      <c r="C777" s="87" t="s">
        <v>2586</v>
      </c>
      <c r="D777" s="87" t="s">
        <v>2083</v>
      </c>
      <c r="E777" s="87" t="s">
        <v>2114</v>
      </c>
      <c r="F777" s="87" t="s">
        <v>2076</v>
      </c>
      <c r="G777" s="87" t="s">
        <v>2075</v>
      </c>
      <c r="H777" s="65" t="s">
        <v>2418</v>
      </c>
      <c r="I777" s="205">
        <v>3150</v>
      </c>
      <c r="J777" s="115">
        <f t="shared" si="11"/>
        <v>3150</v>
      </c>
      <c r="K777" s="84">
        <f>VLOOKUP(L777,'İskonto Planı'!D:E,2,0)</f>
        <v>0</v>
      </c>
      <c r="L777" s="48" t="s">
        <v>3</v>
      </c>
      <c r="M777" s="172"/>
      <c r="N777" s="172"/>
    </row>
    <row r="778" spans="1:14" s="64" customFormat="1" ht="21.75" customHeight="1" x14ac:dyDescent="0.25">
      <c r="A778" s="181">
        <v>756</v>
      </c>
      <c r="B778" s="95" t="s">
        <v>542</v>
      </c>
      <c r="C778" s="87" t="s">
        <v>2586</v>
      </c>
      <c r="D778" s="87" t="s">
        <v>2083</v>
      </c>
      <c r="E778" s="87" t="s">
        <v>2114</v>
      </c>
      <c r="F778" s="87" t="s">
        <v>2074</v>
      </c>
      <c r="G778" s="87" t="s">
        <v>968</v>
      </c>
      <c r="H778" s="65" t="s">
        <v>2423</v>
      </c>
      <c r="I778" s="205">
        <v>2250</v>
      </c>
      <c r="J778" s="115">
        <f t="shared" si="11"/>
        <v>2250</v>
      </c>
      <c r="K778" s="84">
        <f>VLOOKUP(L778,'İskonto Planı'!D:E,2,0)</f>
        <v>0</v>
      </c>
      <c r="L778" s="48" t="s">
        <v>3</v>
      </c>
      <c r="M778" s="172"/>
      <c r="N778" s="172"/>
    </row>
    <row r="779" spans="1:14" s="64" customFormat="1" ht="21.75" customHeight="1" x14ac:dyDescent="0.25">
      <c r="A779" s="181">
        <v>757</v>
      </c>
      <c r="B779" s="95" t="s">
        <v>654</v>
      </c>
      <c r="C779" s="87" t="s">
        <v>2586</v>
      </c>
      <c r="D779" s="87" t="s">
        <v>2083</v>
      </c>
      <c r="E779" s="87" t="s">
        <v>2114</v>
      </c>
      <c r="F779" s="87" t="s">
        <v>2074</v>
      </c>
      <c r="G779" s="87" t="s">
        <v>2075</v>
      </c>
      <c r="H779" s="65" t="s">
        <v>2424</v>
      </c>
      <c r="I779" s="205">
        <v>2450</v>
      </c>
      <c r="J779" s="115">
        <f t="shared" si="11"/>
        <v>2450</v>
      </c>
      <c r="K779" s="84">
        <f>VLOOKUP(L779,'İskonto Planı'!D:E,2,0)</f>
        <v>0</v>
      </c>
      <c r="L779" s="48" t="s">
        <v>3</v>
      </c>
      <c r="M779" s="172"/>
      <c r="N779" s="172"/>
    </row>
    <row r="780" spans="1:14" s="64" customFormat="1" ht="21.75" customHeight="1" x14ac:dyDescent="0.25">
      <c r="A780" s="181">
        <v>758</v>
      </c>
      <c r="B780" s="83" t="s">
        <v>751</v>
      </c>
      <c r="C780" s="87" t="s">
        <v>2586</v>
      </c>
      <c r="D780" s="87" t="s">
        <v>2083</v>
      </c>
      <c r="E780" s="87" t="s">
        <v>2114</v>
      </c>
      <c r="F780" s="87" t="s">
        <v>2076</v>
      </c>
      <c r="G780" s="87" t="s">
        <v>968</v>
      </c>
      <c r="H780" s="65" t="s">
        <v>2425</v>
      </c>
      <c r="I780" s="205">
        <v>2850</v>
      </c>
      <c r="J780" s="114">
        <f t="shared" si="11"/>
        <v>2850</v>
      </c>
      <c r="K780" s="84">
        <f>VLOOKUP(L780,'İskonto Planı'!D:E,2,0)</f>
        <v>0</v>
      </c>
      <c r="L780" s="48" t="s">
        <v>3</v>
      </c>
      <c r="M780" s="172"/>
      <c r="N780" s="172"/>
    </row>
    <row r="781" spans="1:14" s="64" customFormat="1" ht="21.75" customHeight="1" x14ac:dyDescent="0.25">
      <c r="A781" s="181">
        <v>759</v>
      </c>
      <c r="B781" s="83" t="s">
        <v>930</v>
      </c>
      <c r="C781" s="87" t="s">
        <v>2586</v>
      </c>
      <c r="D781" s="87" t="s">
        <v>2083</v>
      </c>
      <c r="E781" s="87" t="s">
        <v>2114</v>
      </c>
      <c r="F781" s="87" t="s">
        <v>2076</v>
      </c>
      <c r="G781" s="87" t="s">
        <v>2075</v>
      </c>
      <c r="H781" s="65" t="s">
        <v>2426</v>
      </c>
      <c r="I781" s="205">
        <v>3050</v>
      </c>
      <c r="J781" s="114">
        <f t="shared" si="11"/>
        <v>3050</v>
      </c>
      <c r="K781" s="84">
        <f>VLOOKUP(L781,'İskonto Planı'!D:E,2,0)</f>
        <v>0</v>
      </c>
      <c r="L781" s="48" t="s">
        <v>3</v>
      </c>
      <c r="M781" s="172"/>
      <c r="N781" s="172"/>
    </row>
    <row r="782" spans="1:14" s="64" customFormat="1" ht="21.75" customHeight="1" x14ac:dyDescent="0.25">
      <c r="A782" s="181">
        <v>760</v>
      </c>
      <c r="B782" s="100" t="s">
        <v>1729</v>
      </c>
      <c r="C782" s="87" t="s">
        <v>2586</v>
      </c>
      <c r="D782" s="87" t="s">
        <v>2083</v>
      </c>
      <c r="E782" s="87" t="s">
        <v>2114</v>
      </c>
      <c r="F782" s="87" t="s">
        <v>2074</v>
      </c>
      <c r="G782" s="96" t="s">
        <v>968</v>
      </c>
      <c r="H782" s="65" t="s">
        <v>2588</v>
      </c>
      <c r="I782" s="205">
        <v>2850</v>
      </c>
      <c r="J782" s="115">
        <f t="shared" si="11"/>
        <v>2850</v>
      </c>
      <c r="K782" s="84">
        <f>VLOOKUP(L782,'İskonto Planı'!D:E,2,0)</f>
        <v>0</v>
      </c>
      <c r="L782" s="48" t="s">
        <v>3</v>
      </c>
      <c r="M782" s="172"/>
      <c r="N782" s="172"/>
    </row>
    <row r="783" spans="1:14" s="64" customFormat="1" ht="21.75" customHeight="1" x14ac:dyDescent="0.25">
      <c r="A783" s="181">
        <v>761</v>
      </c>
      <c r="B783" s="100" t="s">
        <v>1730</v>
      </c>
      <c r="C783" s="87" t="s">
        <v>2586</v>
      </c>
      <c r="D783" s="87" t="s">
        <v>2083</v>
      </c>
      <c r="E783" s="87" t="s">
        <v>2114</v>
      </c>
      <c r="F783" s="87" t="s">
        <v>2074</v>
      </c>
      <c r="G783" s="87" t="s">
        <v>2075</v>
      </c>
      <c r="H783" s="65" t="s">
        <v>2420</v>
      </c>
      <c r="I783" s="205">
        <v>3050</v>
      </c>
      <c r="J783" s="115">
        <f t="shared" si="11"/>
        <v>3050</v>
      </c>
      <c r="K783" s="84">
        <f>VLOOKUP(L783,'İskonto Planı'!D:E,2,0)</f>
        <v>0</v>
      </c>
      <c r="L783" s="48" t="s">
        <v>3</v>
      </c>
      <c r="M783" s="172"/>
      <c r="N783" s="172"/>
    </row>
    <row r="784" spans="1:14" s="64" customFormat="1" ht="21.75" customHeight="1" x14ac:dyDescent="0.25">
      <c r="A784" s="181">
        <v>762</v>
      </c>
      <c r="B784" s="100" t="s">
        <v>1735</v>
      </c>
      <c r="C784" s="87" t="s">
        <v>2586</v>
      </c>
      <c r="D784" s="87" t="s">
        <v>2083</v>
      </c>
      <c r="E784" s="87" t="s">
        <v>2114</v>
      </c>
      <c r="F784" s="87" t="s">
        <v>2076</v>
      </c>
      <c r="G784" s="96" t="s">
        <v>968</v>
      </c>
      <c r="H784" s="65" t="s">
        <v>2421</v>
      </c>
      <c r="I784" s="205">
        <v>3450</v>
      </c>
      <c r="J784" s="115">
        <f t="shared" si="11"/>
        <v>3450</v>
      </c>
      <c r="K784" s="84">
        <f>VLOOKUP(L784,'İskonto Planı'!D:E,2,0)</f>
        <v>0</v>
      </c>
      <c r="L784" s="48" t="s">
        <v>3</v>
      </c>
      <c r="M784" s="172"/>
      <c r="N784" s="172"/>
    </row>
    <row r="785" spans="1:14" s="64" customFormat="1" ht="21.75" customHeight="1" x14ac:dyDescent="0.25">
      <c r="A785" s="181">
        <v>763</v>
      </c>
      <c r="B785" s="100" t="s">
        <v>1731</v>
      </c>
      <c r="C785" s="87" t="s">
        <v>2586</v>
      </c>
      <c r="D785" s="87" t="s">
        <v>2083</v>
      </c>
      <c r="E785" s="96" t="s">
        <v>2114</v>
      </c>
      <c r="F785" s="87" t="s">
        <v>2076</v>
      </c>
      <c r="G785" s="87" t="s">
        <v>2075</v>
      </c>
      <c r="H785" s="65" t="s">
        <v>2422</v>
      </c>
      <c r="I785" s="205">
        <v>3700</v>
      </c>
      <c r="J785" s="115">
        <f t="shared" si="11"/>
        <v>3700</v>
      </c>
      <c r="K785" s="84">
        <f>VLOOKUP(L785,'İskonto Planı'!D:E,2,0)</f>
        <v>0</v>
      </c>
      <c r="L785" s="48" t="s">
        <v>3</v>
      </c>
      <c r="M785" s="172"/>
      <c r="N785" s="172"/>
    </row>
    <row r="786" spans="1:14" s="64" customFormat="1" ht="21.75" customHeight="1" x14ac:dyDescent="0.25">
      <c r="A786" s="181">
        <v>764</v>
      </c>
      <c r="B786" s="100" t="s">
        <v>1732</v>
      </c>
      <c r="C786" s="87" t="s">
        <v>2586</v>
      </c>
      <c r="D786" s="87" t="s">
        <v>2083</v>
      </c>
      <c r="E786" s="96" t="s">
        <v>2114</v>
      </c>
      <c r="F786" s="87" t="s">
        <v>2074</v>
      </c>
      <c r="G786" s="96" t="s">
        <v>968</v>
      </c>
      <c r="H786" s="65" t="s">
        <v>2589</v>
      </c>
      <c r="I786" s="205">
        <v>2850</v>
      </c>
      <c r="J786" s="115">
        <f t="shared" si="11"/>
        <v>2850</v>
      </c>
      <c r="K786" s="84">
        <f>VLOOKUP(L786,'İskonto Planı'!D:E,2,0)</f>
        <v>0</v>
      </c>
      <c r="L786" s="48" t="s">
        <v>3</v>
      </c>
      <c r="M786" s="172"/>
      <c r="N786" s="172"/>
    </row>
    <row r="787" spans="1:14" s="64" customFormat="1" ht="21.75" customHeight="1" x14ac:dyDescent="0.25">
      <c r="A787" s="181">
        <v>765</v>
      </c>
      <c r="B787" s="100" t="s">
        <v>1733</v>
      </c>
      <c r="C787" s="87" t="s">
        <v>2586</v>
      </c>
      <c r="D787" s="87" t="s">
        <v>2083</v>
      </c>
      <c r="E787" s="96" t="s">
        <v>2114</v>
      </c>
      <c r="F787" s="87" t="s">
        <v>2074</v>
      </c>
      <c r="G787" s="87" t="s">
        <v>2075</v>
      </c>
      <c r="H787" s="65" t="s">
        <v>2590</v>
      </c>
      <c r="I787" s="205">
        <v>3050</v>
      </c>
      <c r="J787" s="115">
        <f t="shared" si="11"/>
        <v>3050</v>
      </c>
      <c r="K787" s="84">
        <f>VLOOKUP(L787,'İskonto Planı'!D:E,2,0)</f>
        <v>0</v>
      </c>
      <c r="L787" s="48" t="s">
        <v>3</v>
      </c>
      <c r="M787" s="172"/>
      <c r="N787" s="172"/>
    </row>
    <row r="788" spans="1:14" s="64" customFormat="1" ht="21.75" customHeight="1" x14ac:dyDescent="0.25">
      <c r="A788" s="181">
        <v>766</v>
      </c>
      <c r="B788" s="100" t="s">
        <v>1736</v>
      </c>
      <c r="C788" s="87" t="s">
        <v>2586</v>
      </c>
      <c r="D788" s="87" t="s">
        <v>2083</v>
      </c>
      <c r="E788" s="96" t="s">
        <v>2114</v>
      </c>
      <c r="F788" s="87" t="s">
        <v>2076</v>
      </c>
      <c r="G788" s="96" t="s">
        <v>968</v>
      </c>
      <c r="H788" s="65" t="s">
        <v>2591</v>
      </c>
      <c r="I788" s="205">
        <v>3500</v>
      </c>
      <c r="J788" s="115">
        <f t="shared" si="11"/>
        <v>3500</v>
      </c>
      <c r="K788" s="84">
        <f>VLOOKUP(L788,'İskonto Planı'!D:E,2,0)</f>
        <v>0</v>
      </c>
      <c r="L788" s="48" t="s">
        <v>3</v>
      </c>
      <c r="M788" s="172"/>
      <c r="N788" s="172"/>
    </row>
    <row r="789" spans="1:14" s="64" customFormat="1" ht="21.75" customHeight="1" x14ac:dyDescent="0.25">
      <c r="A789" s="181">
        <v>767</v>
      </c>
      <c r="B789" s="100" t="s">
        <v>1734</v>
      </c>
      <c r="C789" s="87" t="s">
        <v>2586</v>
      </c>
      <c r="D789" s="87" t="s">
        <v>2083</v>
      </c>
      <c r="E789" s="96" t="s">
        <v>2114</v>
      </c>
      <c r="F789" s="87" t="s">
        <v>2076</v>
      </c>
      <c r="G789" s="87" t="s">
        <v>2075</v>
      </c>
      <c r="H789" s="65" t="s">
        <v>2592</v>
      </c>
      <c r="I789" s="205">
        <v>3700</v>
      </c>
      <c r="J789" s="115">
        <f t="shared" si="11"/>
        <v>3700</v>
      </c>
      <c r="K789" s="84">
        <f>VLOOKUP(L789,'İskonto Planı'!D:E,2,0)</f>
        <v>0</v>
      </c>
      <c r="L789" s="48" t="s">
        <v>3</v>
      </c>
      <c r="M789" s="172"/>
      <c r="N789" s="172"/>
    </row>
    <row r="790" spans="1:14" s="64" customFormat="1" ht="21.75" customHeight="1" x14ac:dyDescent="0.2">
      <c r="A790" s="181">
        <v>768</v>
      </c>
      <c r="B790" s="95" t="s">
        <v>2953</v>
      </c>
      <c r="C790" s="96" t="s">
        <v>2586</v>
      </c>
      <c r="D790" s="96" t="s">
        <v>2083</v>
      </c>
      <c r="E790" s="209" t="s">
        <v>2114</v>
      </c>
      <c r="F790" s="96" t="s">
        <v>2074</v>
      </c>
      <c r="G790" s="96" t="s">
        <v>968</v>
      </c>
      <c r="H790" s="97" t="s">
        <v>2929</v>
      </c>
      <c r="I790" s="205">
        <v>3550</v>
      </c>
      <c r="J790" s="115">
        <f t="shared" si="11"/>
        <v>3550</v>
      </c>
      <c r="K790" s="84">
        <f>VLOOKUP(L790,'İskonto Planı'!D:E,2,0)</f>
        <v>0</v>
      </c>
      <c r="L790" s="48" t="s">
        <v>3</v>
      </c>
      <c r="M790" s="172"/>
      <c r="N790" s="172"/>
    </row>
    <row r="791" spans="1:14" s="64" customFormat="1" ht="21.75" customHeight="1" x14ac:dyDescent="0.2">
      <c r="A791" s="181">
        <v>769</v>
      </c>
      <c r="B791" s="95" t="s">
        <v>2954</v>
      </c>
      <c r="C791" s="96" t="s">
        <v>2586</v>
      </c>
      <c r="D791" s="96" t="s">
        <v>2083</v>
      </c>
      <c r="E791" s="209" t="s">
        <v>2114</v>
      </c>
      <c r="F791" s="96" t="s">
        <v>2074</v>
      </c>
      <c r="G791" s="96" t="s">
        <v>2075</v>
      </c>
      <c r="H791" s="97" t="s">
        <v>2931</v>
      </c>
      <c r="I791" s="205">
        <v>3850</v>
      </c>
      <c r="J791" s="115">
        <f t="shared" ref="J791:J854" si="12">+I791*(1-K791)</f>
        <v>3850</v>
      </c>
      <c r="K791" s="84">
        <f>VLOOKUP(L791,'İskonto Planı'!D:E,2,0)</f>
        <v>0</v>
      </c>
      <c r="L791" s="48" t="s">
        <v>3</v>
      </c>
      <c r="M791" s="172"/>
      <c r="N791" s="172"/>
    </row>
    <row r="792" spans="1:14" s="64" customFormat="1" ht="21.75" customHeight="1" x14ac:dyDescent="0.2">
      <c r="A792" s="181">
        <v>770</v>
      </c>
      <c r="B792" s="95" t="s">
        <v>2955</v>
      </c>
      <c r="C792" s="96" t="s">
        <v>2586</v>
      </c>
      <c r="D792" s="96" t="s">
        <v>2083</v>
      </c>
      <c r="E792" s="209" t="s">
        <v>2114</v>
      </c>
      <c r="F792" s="96" t="s">
        <v>2076</v>
      </c>
      <c r="G792" s="96" t="s">
        <v>968</v>
      </c>
      <c r="H792" s="97" t="s">
        <v>2933</v>
      </c>
      <c r="I792" s="205">
        <v>4350</v>
      </c>
      <c r="J792" s="115">
        <f t="shared" si="12"/>
        <v>4350</v>
      </c>
      <c r="K792" s="84">
        <f>VLOOKUP(L792,'İskonto Planı'!D:E,2,0)</f>
        <v>0</v>
      </c>
      <c r="L792" s="48" t="s">
        <v>3</v>
      </c>
      <c r="M792" s="172"/>
      <c r="N792" s="172"/>
    </row>
    <row r="793" spans="1:14" s="64" customFormat="1" ht="21.75" customHeight="1" x14ac:dyDescent="0.2">
      <c r="A793" s="181">
        <v>771</v>
      </c>
      <c r="B793" s="95" t="s">
        <v>2956</v>
      </c>
      <c r="C793" s="96" t="s">
        <v>2586</v>
      </c>
      <c r="D793" s="96" t="s">
        <v>2083</v>
      </c>
      <c r="E793" s="209" t="s">
        <v>2114</v>
      </c>
      <c r="F793" s="96" t="s">
        <v>2076</v>
      </c>
      <c r="G793" s="96" t="s">
        <v>2075</v>
      </c>
      <c r="H793" s="97" t="s">
        <v>2935</v>
      </c>
      <c r="I793" s="205">
        <v>4600</v>
      </c>
      <c r="J793" s="115">
        <f t="shared" si="12"/>
        <v>4600</v>
      </c>
      <c r="K793" s="84">
        <f>VLOOKUP(L793,'İskonto Planı'!D:E,2,0)</f>
        <v>0</v>
      </c>
      <c r="L793" s="48" t="s">
        <v>3</v>
      </c>
      <c r="M793" s="172"/>
      <c r="N793" s="172"/>
    </row>
    <row r="794" spans="1:14" s="64" customFormat="1" ht="21.75" customHeight="1" x14ac:dyDescent="0.25">
      <c r="A794" s="181">
        <v>772</v>
      </c>
      <c r="B794" s="83" t="s">
        <v>652</v>
      </c>
      <c r="C794" s="87" t="s">
        <v>2586</v>
      </c>
      <c r="D794" s="87" t="s">
        <v>2083</v>
      </c>
      <c r="E794" s="96" t="s">
        <v>2114</v>
      </c>
      <c r="F794" s="87" t="s">
        <v>2074</v>
      </c>
      <c r="G794" s="87" t="s">
        <v>2075</v>
      </c>
      <c r="H794" s="65" t="s">
        <v>2593</v>
      </c>
      <c r="I794" s="205">
        <v>2450</v>
      </c>
      <c r="J794" s="114">
        <f t="shared" si="12"/>
        <v>2450</v>
      </c>
      <c r="K794" s="84">
        <f>VLOOKUP(L794,'İskonto Planı'!D:E,2,0)</f>
        <v>0</v>
      </c>
      <c r="L794" s="48" t="s">
        <v>3</v>
      </c>
      <c r="M794" s="172"/>
      <c r="N794" s="172"/>
    </row>
    <row r="795" spans="1:14" s="64" customFormat="1" ht="21.75" customHeight="1" x14ac:dyDescent="0.25">
      <c r="A795" s="181">
        <v>773</v>
      </c>
      <c r="B795" s="83" t="s">
        <v>749</v>
      </c>
      <c r="C795" s="87" t="s">
        <v>2586</v>
      </c>
      <c r="D795" s="87" t="s">
        <v>2083</v>
      </c>
      <c r="E795" s="96" t="s">
        <v>2114</v>
      </c>
      <c r="F795" s="87" t="s">
        <v>2076</v>
      </c>
      <c r="G795" s="87" t="s">
        <v>968</v>
      </c>
      <c r="H795" s="202" t="s">
        <v>2428</v>
      </c>
      <c r="I795" s="205">
        <v>2850</v>
      </c>
      <c r="J795" s="114">
        <f t="shared" si="12"/>
        <v>2850</v>
      </c>
      <c r="K795" s="84">
        <f>VLOOKUP(L795,'İskonto Planı'!D:E,2,0)</f>
        <v>0</v>
      </c>
      <c r="L795" s="48" t="s">
        <v>3</v>
      </c>
      <c r="M795" s="172"/>
      <c r="N795" s="172"/>
    </row>
    <row r="796" spans="1:14" s="64" customFormat="1" ht="21.75" customHeight="1" x14ac:dyDescent="0.25">
      <c r="A796" s="181">
        <v>774</v>
      </c>
      <c r="B796" s="83" t="s">
        <v>928</v>
      </c>
      <c r="C796" s="87" t="s">
        <v>2586</v>
      </c>
      <c r="D796" s="87" t="s">
        <v>2083</v>
      </c>
      <c r="E796" s="96" t="s">
        <v>2114</v>
      </c>
      <c r="F796" s="87" t="s">
        <v>2076</v>
      </c>
      <c r="G796" s="87" t="s">
        <v>2075</v>
      </c>
      <c r="H796" s="202" t="s">
        <v>2429</v>
      </c>
      <c r="I796" s="205">
        <v>3050</v>
      </c>
      <c r="J796" s="114">
        <f t="shared" si="12"/>
        <v>3050</v>
      </c>
      <c r="K796" s="84">
        <f>VLOOKUP(L796,'İskonto Planı'!D:E,2,0)</f>
        <v>0</v>
      </c>
      <c r="L796" s="48" t="s">
        <v>3</v>
      </c>
      <c r="M796" s="172"/>
      <c r="N796" s="172"/>
    </row>
    <row r="797" spans="1:14" s="64" customFormat="1" ht="21.75" customHeight="1" x14ac:dyDescent="0.25">
      <c r="A797" s="181">
        <v>775</v>
      </c>
      <c r="B797" s="83" t="s">
        <v>27</v>
      </c>
      <c r="C797" s="87" t="s">
        <v>2586</v>
      </c>
      <c r="D797" s="87" t="s">
        <v>2083</v>
      </c>
      <c r="E797" s="87" t="s">
        <v>2115</v>
      </c>
      <c r="F797" s="87" t="s">
        <v>2074</v>
      </c>
      <c r="G797" s="87" t="s">
        <v>968</v>
      </c>
      <c r="H797" s="202" t="s">
        <v>2430</v>
      </c>
      <c r="I797" s="205">
        <v>2050</v>
      </c>
      <c r="J797" s="114">
        <f t="shared" si="12"/>
        <v>2050</v>
      </c>
      <c r="K797" s="84">
        <f>VLOOKUP(L797,'İskonto Planı'!D:E,2,0)</f>
        <v>0</v>
      </c>
      <c r="L797" s="48" t="s">
        <v>3</v>
      </c>
      <c r="M797" s="172"/>
      <c r="N797" s="172"/>
    </row>
    <row r="798" spans="1:14" s="64" customFormat="1" ht="21.75" customHeight="1" x14ac:dyDescent="0.25">
      <c r="A798" s="181">
        <v>776</v>
      </c>
      <c r="B798" s="83" t="s">
        <v>543</v>
      </c>
      <c r="C798" s="87" t="s">
        <v>2586</v>
      </c>
      <c r="D798" s="87" t="s">
        <v>2083</v>
      </c>
      <c r="E798" s="87" t="s">
        <v>2115</v>
      </c>
      <c r="F798" s="87" t="s">
        <v>2074</v>
      </c>
      <c r="G798" s="87" t="s">
        <v>968</v>
      </c>
      <c r="H798" s="65" t="s">
        <v>2431</v>
      </c>
      <c r="I798" s="205">
        <v>2050</v>
      </c>
      <c r="J798" s="114">
        <f t="shared" si="12"/>
        <v>2050</v>
      </c>
      <c r="K798" s="84">
        <f>VLOOKUP(L798,'İskonto Planı'!D:E,2,0)</f>
        <v>0</v>
      </c>
      <c r="L798" s="48" t="s">
        <v>3</v>
      </c>
      <c r="M798" s="172"/>
      <c r="N798" s="172"/>
    </row>
    <row r="799" spans="1:14" s="64" customFormat="1" ht="21.75" customHeight="1" x14ac:dyDescent="0.25">
      <c r="A799" s="181">
        <v>777</v>
      </c>
      <c r="B799" s="83" t="s">
        <v>656</v>
      </c>
      <c r="C799" s="87" t="s">
        <v>2586</v>
      </c>
      <c r="D799" s="87" t="s">
        <v>2083</v>
      </c>
      <c r="E799" s="87" t="s">
        <v>2115</v>
      </c>
      <c r="F799" s="87" t="s">
        <v>2074</v>
      </c>
      <c r="G799" s="87" t="s">
        <v>2075</v>
      </c>
      <c r="H799" s="65" t="s">
        <v>2432</v>
      </c>
      <c r="I799" s="205">
        <v>2300</v>
      </c>
      <c r="J799" s="114">
        <f t="shared" si="12"/>
        <v>2300</v>
      </c>
      <c r="K799" s="84">
        <f>VLOOKUP(L799,'İskonto Planı'!D:E,2,0)</f>
        <v>0</v>
      </c>
      <c r="L799" s="98" t="s">
        <v>3</v>
      </c>
      <c r="M799" s="172"/>
      <c r="N799" s="172"/>
    </row>
    <row r="800" spans="1:14" s="64" customFormat="1" ht="21.75" customHeight="1" x14ac:dyDescent="0.25">
      <c r="A800" s="181">
        <v>778</v>
      </c>
      <c r="B800" s="83" t="s">
        <v>753</v>
      </c>
      <c r="C800" s="87" t="s">
        <v>2586</v>
      </c>
      <c r="D800" s="87" t="s">
        <v>2083</v>
      </c>
      <c r="E800" s="87" t="s">
        <v>2115</v>
      </c>
      <c r="F800" s="87" t="s">
        <v>2076</v>
      </c>
      <c r="G800" s="87" t="s">
        <v>968</v>
      </c>
      <c r="H800" s="65" t="s">
        <v>2433</v>
      </c>
      <c r="I800" s="205">
        <v>2700</v>
      </c>
      <c r="J800" s="114">
        <f t="shared" si="12"/>
        <v>2700</v>
      </c>
      <c r="K800" s="84">
        <f>VLOOKUP(L800,'İskonto Planı'!D:E,2,0)</f>
        <v>0</v>
      </c>
      <c r="L800" s="98" t="s">
        <v>3</v>
      </c>
      <c r="M800" s="172"/>
      <c r="N800" s="172"/>
    </row>
    <row r="801" spans="1:14" s="64" customFormat="1" ht="21.75" customHeight="1" x14ac:dyDescent="0.25">
      <c r="A801" s="181">
        <v>779</v>
      </c>
      <c r="B801" s="83" t="s">
        <v>932</v>
      </c>
      <c r="C801" s="87" t="s">
        <v>2586</v>
      </c>
      <c r="D801" s="87" t="s">
        <v>2083</v>
      </c>
      <c r="E801" s="87" t="s">
        <v>2115</v>
      </c>
      <c r="F801" s="87" t="s">
        <v>2076</v>
      </c>
      <c r="G801" s="87" t="s">
        <v>2075</v>
      </c>
      <c r="H801" s="65" t="s">
        <v>2434</v>
      </c>
      <c r="I801" s="205">
        <v>2900</v>
      </c>
      <c r="J801" s="114">
        <f t="shared" si="12"/>
        <v>2900</v>
      </c>
      <c r="K801" s="84">
        <f>VLOOKUP(L801,'İskonto Planı'!D:E,2,0)</f>
        <v>0</v>
      </c>
      <c r="L801" s="98" t="s">
        <v>3</v>
      </c>
      <c r="M801" s="172"/>
      <c r="N801" s="172"/>
    </row>
    <row r="802" spans="1:14" s="64" customFormat="1" ht="21.75" customHeight="1" x14ac:dyDescent="0.25">
      <c r="A802" s="181">
        <v>780</v>
      </c>
      <c r="B802" s="83" t="s">
        <v>655</v>
      </c>
      <c r="C802" s="87" t="s">
        <v>2586</v>
      </c>
      <c r="D802" s="87" t="s">
        <v>2083</v>
      </c>
      <c r="E802" s="87" t="s">
        <v>2115</v>
      </c>
      <c r="F802" s="87" t="s">
        <v>2074</v>
      </c>
      <c r="G802" s="87" t="s">
        <v>2075</v>
      </c>
      <c r="H802" s="65" t="s">
        <v>2435</v>
      </c>
      <c r="I802" s="205">
        <v>2300</v>
      </c>
      <c r="J802" s="114">
        <f t="shared" si="12"/>
        <v>2300</v>
      </c>
      <c r="K802" s="84">
        <f>VLOOKUP(L802,'İskonto Planı'!D:E,2,0)</f>
        <v>0</v>
      </c>
      <c r="L802" s="98" t="s">
        <v>3</v>
      </c>
      <c r="M802" s="172"/>
      <c r="N802" s="172"/>
    </row>
    <row r="803" spans="1:14" s="64" customFormat="1" ht="21.75" customHeight="1" x14ac:dyDescent="0.25">
      <c r="A803" s="181">
        <v>781</v>
      </c>
      <c r="B803" s="83" t="s">
        <v>752</v>
      </c>
      <c r="C803" s="87" t="s">
        <v>2586</v>
      </c>
      <c r="D803" s="87" t="s">
        <v>2083</v>
      </c>
      <c r="E803" s="87" t="s">
        <v>2115</v>
      </c>
      <c r="F803" s="87" t="s">
        <v>2076</v>
      </c>
      <c r="G803" s="87" t="s">
        <v>968</v>
      </c>
      <c r="H803" s="65" t="s">
        <v>2436</v>
      </c>
      <c r="I803" s="205">
        <v>2700</v>
      </c>
      <c r="J803" s="114">
        <f t="shared" si="12"/>
        <v>2700</v>
      </c>
      <c r="K803" s="84">
        <f>VLOOKUP(L803,'İskonto Planı'!D:E,2,0)</f>
        <v>0</v>
      </c>
      <c r="L803" s="48" t="s">
        <v>3</v>
      </c>
      <c r="M803" s="172"/>
      <c r="N803" s="172"/>
    </row>
    <row r="804" spans="1:14" s="64" customFormat="1" ht="21.75" customHeight="1" x14ac:dyDescent="0.25">
      <c r="A804" s="181">
        <v>782</v>
      </c>
      <c r="B804" s="83" t="s">
        <v>931</v>
      </c>
      <c r="C804" s="87" t="s">
        <v>2586</v>
      </c>
      <c r="D804" s="87" t="s">
        <v>2083</v>
      </c>
      <c r="E804" s="87" t="s">
        <v>2115</v>
      </c>
      <c r="F804" s="87" t="s">
        <v>2076</v>
      </c>
      <c r="G804" s="87" t="s">
        <v>2075</v>
      </c>
      <c r="H804" s="65" t="s">
        <v>2437</v>
      </c>
      <c r="I804" s="205">
        <v>2900</v>
      </c>
      <c r="J804" s="114">
        <f t="shared" si="12"/>
        <v>2900</v>
      </c>
      <c r="K804" s="84">
        <f>VLOOKUP(L804,'İskonto Planı'!D:E,2,0)</f>
        <v>0</v>
      </c>
      <c r="L804" s="48" t="s">
        <v>3</v>
      </c>
      <c r="M804" s="172"/>
      <c r="N804" s="172"/>
    </row>
    <row r="805" spans="1:14" s="64" customFormat="1" ht="21.75" customHeight="1" x14ac:dyDescent="0.25">
      <c r="A805" s="181">
        <v>783</v>
      </c>
      <c r="B805" s="83" t="s">
        <v>28</v>
      </c>
      <c r="C805" s="87" t="s">
        <v>2586</v>
      </c>
      <c r="D805" s="87" t="s">
        <v>2083</v>
      </c>
      <c r="E805" s="87" t="s">
        <v>2116</v>
      </c>
      <c r="F805" s="87" t="s">
        <v>2074</v>
      </c>
      <c r="G805" s="87" t="s">
        <v>968</v>
      </c>
      <c r="H805" s="65" t="s">
        <v>2438</v>
      </c>
      <c r="I805" s="205">
        <v>2250</v>
      </c>
      <c r="J805" s="114">
        <f t="shared" si="12"/>
        <v>2250</v>
      </c>
      <c r="K805" s="84">
        <f>VLOOKUP(L805,'İskonto Planı'!D:E,2,0)</f>
        <v>0</v>
      </c>
      <c r="L805" s="48" t="s">
        <v>3</v>
      </c>
      <c r="M805" s="172"/>
      <c r="N805" s="172"/>
    </row>
    <row r="806" spans="1:14" s="64" customFormat="1" ht="21.75" customHeight="1" x14ac:dyDescent="0.25">
      <c r="A806" s="181">
        <v>784</v>
      </c>
      <c r="B806" s="83" t="s">
        <v>657</v>
      </c>
      <c r="C806" s="87" t="s">
        <v>2586</v>
      </c>
      <c r="D806" s="87" t="s">
        <v>2083</v>
      </c>
      <c r="E806" s="87" t="s">
        <v>2116</v>
      </c>
      <c r="F806" s="87" t="s">
        <v>2074</v>
      </c>
      <c r="G806" s="87" t="s">
        <v>2075</v>
      </c>
      <c r="H806" s="65" t="s">
        <v>2439</v>
      </c>
      <c r="I806" s="205">
        <v>2450</v>
      </c>
      <c r="J806" s="114">
        <f t="shared" si="12"/>
        <v>2450</v>
      </c>
      <c r="K806" s="84">
        <f>VLOOKUP(L806,'İskonto Planı'!D:E,2,0)</f>
        <v>0</v>
      </c>
      <c r="L806" s="48" t="s">
        <v>3</v>
      </c>
      <c r="M806" s="172"/>
      <c r="N806" s="172"/>
    </row>
    <row r="807" spans="1:14" s="64" customFormat="1" ht="21.75" customHeight="1" x14ac:dyDescent="0.25">
      <c r="A807" s="181">
        <v>785</v>
      </c>
      <c r="B807" s="83" t="s">
        <v>754</v>
      </c>
      <c r="C807" s="87" t="s">
        <v>2586</v>
      </c>
      <c r="D807" s="87" t="s">
        <v>2083</v>
      </c>
      <c r="E807" s="87" t="s">
        <v>2116</v>
      </c>
      <c r="F807" s="87" t="s">
        <v>2076</v>
      </c>
      <c r="G807" s="87" t="s">
        <v>968</v>
      </c>
      <c r="H807" s="65" t="s">
        <v>2440</v>
      </c>
      <c r="I807" s="205">
        <v>2850</v>
      </c>
      <c r="J807" s="114">
        <f t="shared" si="12"/>
        <v>2850</v>
      </c>
      <c r="K807" s="84">
        <f>VLOOKUP(L807,'İskonto Planı'!D:E,2,0)</f>
        <v>0</v>
      </c>
      <c r="L807" s="48" t="s">
        <v>3</v>
      </c>
      <c r="M807" s="172"/>
      <c r="N807" s="172"/>
    </row>
    <row r="808" spans="1:14" s="64" customFormat="1" ht="21.75" customHeight="1" x14ac:dyDescent="0.25">
      <c r="A808" s="181">
        <v>786</v>
      </c>
      <c r="B808" s="83" t="s">
        <v>933</v>
      </c>
      <c r="C808" s="87" t="s">
        <v>2586</v>
      </c>
      <c r="D808" s="87" t="s">
        <v>2083</v>
      </c>
      <c r="E808" s="87" t="s">
        <v>2116</v>
      </c>
      <c r="F808" s="87" t="s">
        <v>2076</v>
      </c>
      <c r="G808" s="87" t="s">
        <v>2075</v>
      </c>
      <c r="H808" s="65" t="s">
        <v>2441</v>
      </c>
      <c r="I808" s="205">
        <v>3050</v>
      </c>
      <c r="J808" s="114">
        <f t="shared" si="12"/>
        <v>3050</v>
      </c>
      <c r="K808" s="84">
        <f>VLOOKUP(L808,'İskonto Planı'!D:E,2,0)</f>
        <v>0</v>
      </c>
      <c r="L808" s="48" t="s">
        <v>3</v>
      </c>
      <c r="M808" s="172"/>
      <c r="N808" s="172"/>
    </row>
    <row r="809" spans="1:14" s="64" customFormat="1" ht="21.75" customHeight="1" x14ac:dyDescent="0.25">
      <c r="A809" s="181">
        <v>787</v>
      </c>
      <c r="B809" s="83" t="s">
        <v>29</v>
      </c>
      <c r="C809" s="87" t="s">
        <v>2586</v>
      </c>
      <c r="D809" s="87" t="s">
        <v>2083</v>
      </c>
      <c r="E809" s="87" t="s">
        <v>2117</v>
      </c>
      <c r="F809" s="87" t="s">
        <v>2074</v>
      </c>
      <c r="G809" s="87" t="s">
        <v>968</v>
      </c>
      <c r="H809" s="65" t="s">
        <v>2442</v>
      </c>
      <c r="I809" s="205">
        <v>2250</v>
      </c>
      <c r="J809" s="114">
        <f t="shared" si="12"/>
        <v>2250</v>
      </c>
      <c r="K809" s="84">
        <f>VLOOKUP(L809,'İskonto Planı'!D:E,2,0)</f>
        <v>0</v>
      </c>
      <c r="L809" s="48" t="s">
        <v>3</v>
      </c>
      <c r="M809" s="172"/>
      <c r="N809" s="172"/>
    </row>
    <row r="810" spans="1:14" s="64" customFormat="1" ht="21.75" customHeight="1" x14ac:dyDescent="0.25">
      <c r="A810" s="181">
        <v>788</v>
      </c>
      <c r="B810" s="83" t="s">
        <v>544</v>
      </c>
      <c r="C810" s="87" t="s">
        <v>2586</v>
      </c>
      <c r="D810" s="87" t="s">
        <v>2083</v>
      </c>
      <c r="E810" s="87" t="s">
        <v>2117</v>
      </c>
      <c r="F810" s="87" t="s">
        <v>2074</v>
      </c>
      <c r="G810" s="87" t="s">
        <v>968</v>
      </c>
      <c r="H810" s="65" t="s">
        <v>2443</v>
      </c>
      <c r="I810" s="205">
        <v>2250</v>
      </c>
      <c r="J810" s="114">
        <f t="shared" si="12"/>
        <v>2250</v>
      </c>
      <c r="K810" s="84">
        <f>VLOOKUP(L810,'İskonto Planı'!D:E,2,0)</f>
        <v>0</v>
      </c>
      <c r="L810" s="48" t="s">
        <v>3</v>
      </c>
      <c r="M810" s="172"/>
      <c r="N810" s="172"/>
    </row>
    <row r="811" spans="1:14" s="64" customFormat="1" ht="21.75" customHeight="1" x14ac:dyDescent="0.25">
      <c r="A811" s="181">
        <v>789</v>
      </c>
      <c r="B811" s="83" t="s">
        <v>659</v>
      </c>
      <c r="C811" s="87" t="s">
        <v>2586</v>
      </c>
      <c r="D811" s="87" t="s">
        <v>2083</v>
      </c>
      <c r="E811" s="87" t="s">
        <v>2117</v>
      </c>
      <c r="F811" s="87" t="s">
        <v>2074</v>
      </c>
      <c r="G811" s="87" t="s">
        <v>2075</v>
      </c>
      <c r="H811" s="65" t="s">
        <v>2444</v>
      </c>
      <c r="I811" s="205">
        <v>2450</v>
      </c>
      <c r="J811" s="114">
        <f t="shared" si="12"/>
        <v>2450</v>
      </c>
      <c r="K811" s="84">
        <f>VLOOKUP(L811,'İskonto Planı'!D:E,2,0)</f>
        <v>0</v>
      </c>
      <c r="L811" s="48" t="s">
        <v>3</v>
      </c>
      <c r="M811" s="172"/>
      <c r="N811" s="172"/>
    </row>
    <row r="812" spans="1:14" s="64" customFormat="1" ht="21.75" customHeight="1" x14ac:dyDescent="0.25">
      <c r="A812" s="181">
        <v>790</v>
      </c>
      <c r="B812" s="83" t="s">
        <v>756</v>
      </c>
      <c r="C812" s="87" t="s">
        <v>2586</v>
      </c>
      <c r="D812" s="87" t="s">
        <v>2083</v>
      </c>
      <c r="E812" s="87" t="s">
        <v>2117</v>
      </c>
      <c r="F812" s="87" t="s">
        <v>2076</v>
      </c>
      <c r="G812" s="87" t="s">
        <v>968</v>
      </c>
      <c r="H812" s="65" t="s">
        <v>2445</v>
      </c>
      <c r="I812" s="205">
        <v>2850</v>
      </c>
      <c r="J812" s="114">
        <f t="shared" si="12"/>
        <v>2850</v>
      </c>
      <c r="K812" s="84">
        <f>VLOOKUP(L812,'İskonto Planı'!D:E,2,0)</f>
        <v>0</v>
      </c>
      <c r="L812" s="48" t="s">
        <v>3</v>
      </c>
      <c r="M812" s="172"/>
      <c r="N812" s="172"/>
    </row>
    <row r="813" spans="1:14" s="64" customFormat="1" ht="21.75" customHeight="1" x14ac:dyDescent="0.25">
      <c r="A813" s="181">
        <v>791</v>
      </c>
      <c r="B813" s="83" t="s">
        <v>935</v>
      </c>
      <c r="C813" s="87" t="s">
        <v>2586</v>
      </c>
      <c r="D813" s="87" t="s">
        <v>2083</v>
      </c>
      <c r="E813" s="87" t="s">
        <v>2117</v>
      </c>
      <c r="F813" s="87" t="s">
        <v>2076</v>
      </c>
      <c r="G813" s="87" t="s">
        <v>2075</v>
      </c>
      <c r="H813" s="65" t="s">
        <v>2446</v>
      </c>
      <c r="I813" s="205">
        <v>3050</v>
      </c>
      <c r="J813" s="114">
        <f t="shared" si="12"/>
        <v>3050</v>
      </c>
      <c r="K813" s="84">
        <f>VLOOKUP(L813,'İskonto Planı'!D:E,2,0)</f>
        <v>0</v>
      </c>
      <c r="L813" s="48" t="s">
        <v>3</v>
      </c>
      <c r="M813" s="172"/>
      <c r="N813" s="172"/>
    </row>
    <row r="814" spans="1:14" s="64" customFormat="1" ht="21.75" customHeight="1" x14ac:dyDescent="0.25">
      <c r="A814" s="181">
        <v>792</v>
      </c>
      <c r="B814" s="83" t="s">
        <v>658</v>
      </c>
      <c r="C814" s="87" t="s">
        <v>2586</v>
      </c>
      <c r="D814" s="87" t="s">
        <v>2083</v>
      </c>
      <c r="E814" s="87" t="s">
        <v>2117</v>
      </c>
      <c r="F814" s="87" t="s">
        <v>2074</v>
      </c>
      <c r="G814" s="87" t="s">
        <v>2075</v>
      </c>
      <c r="H814" s="65" t="s">
        <v>2447</v>
      </c>
      <c r="I814" s="205">
        <v>2450</v>
      </c>
      <c r="J814" s="114">
        <f t="shared" si="12"/>
        <v>2450</v>
      </c>
      <c r="K814" s="84">
        <f>VLOOKUP(L814,'İskonto Planı'!D:E,2,0)</f>
        <v>0</v>
      </c>
      <c r="L814" s="48" t="s">
        <v>3</v>
      </c>
      <c r="M814" s="172"/>
      <c r="N814" s="172"/>
    </row>
    <row r="815" spans="1:14" s="64" customFormat="1" ht="21.75" customHeight="1" x14ac:dyDescent="0.25">
      <c r="A815" s="181">
        <v>793</v>
      </c>
      <c r="B815" s="83" t="s">
        <v>755</v>
      </c>
      <c r="C815" s="87" t="s">
        <v>2586</v>
      </c>
      <c r="D815" s="87" t="s">
        <v>2083</v>
      </c>
      <c r="E815" s="87" t="s">
        <v>2117</v>
      </c>
      <c r="F815" s="87" t="s">
        <v>2076</v>
      </c>
      <c r="G815" s="87" t="s">
        <v>968</v>
      </c>
      <c r="H815" s="65" t="s">
        <v>2448</v>
      </c>
      <c r="I815" s="205">
        <v>2850</v>
      </c>
      <c r="J815" s="114">
        <f t="shared" si="12"/>
        <v>2850</v>
      </c>
      <c r="K815" s="84">
        <f>VLOOKUP(L815,'İskonto Planı'!D:E,2,0)</f>
        <v>0</v>
      </c>
      <c r="L815" s="48" t="s">
        <v>3</v>
      </c>
      <c r="M815" s="172"/>
      <c r="N815" s="172"/>
    </row>
    <row r="816" spans="1:14" s="64" customFormat="1" ht="21.75" customHeight="1" x14ac:dyDescent="0.25">
      <c r="A816" s="181">
        <v>794</v>
      </c>
      <c r="B816" s="83" t="s">
        <v>934</v>
      </c>
      <c r="C816" s="87" t="s">
        <v>2586</v>
      </c>
      <c r="D816" s="87" t="s">
        <v>2083</v>
      </c>
      <c r="E816" s="87" t="s">
        <v>2117</v>
      </c>
      <c r="F816" s="87" t="s">
        <v>2076</v>
      </c>
      <c r="G816" s="87" t="s">
        <v>2075</v>
      </c>
      <c r="H816" s="65" t="s">
        <v>2449</v>
      </c>
      <c r="I816" s="205">
        <v>3050</v>
      </c>
      <c r="J816" s="114">
        <f t="shared" si="12"/>
        <v>3050</v>
      </c>
      <c r="K816" s="84">
        <f>VLOOKUP(L816,'İskonto Planı'!D:E,2,0)</f>
        <v>0</v>
      </c>
      <c r="L816" s="48" t="s">
        <v>3</v>
      </c>
      <c r="M816" s="172"/>
      <c r="N816" s="172"/>
    </row>
    <row r="817" spans="1:14" s="64" customFormat="1" ht="21.75" customHeight="1" x14ac:dyDescent="0.25">
      <c r="A817" s="181">
        <v>795</v>
      </c>
      <c r="B817" s="83" t="s">
        <v>546</v>
      </c>
      <c r="C817" s="87" t="s">
        <v>2586</v>
      </c>
      <c r="D817" s="87" t="s">
        <v>482</v>
      </c>
      <c r="E817" s="87" t="s">
        <v>2118</v>
      </c>
      <c r="F817" s="87" t="s">
        <v>2074</v>
      </c>
      <c r="G817" s="87" t="s">
        <v>968</v>
      </c>
      <c r="H817" s="193" t="s">
        <v>2454</v>
      </c>
      <c r="I817" s="205">
        <v>2000</v>
      </c>
      <c r="J817" s="114">
        <f t="shared" si="12"/>
        <v>2000</v>
      </c>
      <c r="K817" s="84">
        <f>VLOOKUP(L817,'İskonto Planı'!D:E,2,0)</f>
        <v>0</v>
      </c>
      <c r="L817" s="48" t="s">
        <v>3</v>
      </c>
      <c r="M817" s="172"/>
      <c r="N817" s="172"/>
    </row>
    <row r="818" spans="1:14" s="64" customFormat="1" ht="21.75" customHeight="1" x14ac:dyDescent="0.25">
      <c r="A818" s="181">
        <v>796</v>
      </c>
      <c r="B818" s="83" t="s">
        <v>577</v>
      </c>
      <c r="C818" s="87" t="s">
        <v>2586</v>
      </c>
      <c r="D818" s="87" t="s">
        <v>482</v>
      </c>
      <c r="E818" s="87" t="s">
        <v>2118</v>
      </c>
      <c r="F818" s="87" t="s">
        <v>2074</v>
      </c>
      <c r="G818" s="87" t="s">
        <v>2075</v>
      </c>
      <c r="H818" s="193" t="s">
        <v>2455</v>
      </c>
      <c r="I818" s="205">
        <v>2250</v>
      </c>
      <c r="J818" s="114">
        <f t="shared" si="12"/>
        <v>2250</v>
      </c>
      <c r="K818" s="84">
        <f>VLOOKUP(L818,'İskonto Planı'!D:E,2,0)</f>
        <v>0</v>
      </c>
      <c r="L818" s="48" t="s">
        <v>3</v>
      </c>
      <c r="M818" s="172"/>
      <c r="N818" s="172"/>
    </row>
    <row r="819" spans="1:14" s="64" customFormat="1" ht="21.75" customHeight="1" x14ac:dyDescent="0.25">
      <c r="A819" s="181">
        <v>797</v>
      </c>
      <c r="B819" s="83" t="s">
        <v>758</v>
      </c>
      <c r="C819" s="87" t="s">
        <v>2586</v>
      </c>
      <c r="D819" s="87" t="s">
        <v>482</v>
      </c>
      <c r="E819" s="87" t="s">
        <v>2118</v>
      </c>
      <c r="F819" s="87" t="s">
        <v>2076</v>
      </c>
      <c r="G819" s="87" t="s">
        <v>968</v>
      </c>
      <c r="H819" s="193" t="s">
        <v>2456</v>
      </c>
      <c r="I819" s="205">
        <v>2650</v>
      </c>
      <c r="J819" s="114">
        <f t="shared" si="12"/>
        <v>2650</v>
      </c>
      <c r="K819" s="84">
        <f>VLOOKUP(L819,'İskonto Planı'!D:E,2,0)</f>
        <v>0</v>
      </c>
      <c r="L819" s="48" t="s">
        <v>3</v>
      </c>
      <c r="M819" s="172"/>
      <c r="N819" s="172"/>
    </row>
    <row r="820" spans="1:14" s="64" customFormat="1" ht="21.75" customHeight="1" x14ac:dyDescent="0.25">
      <c r="A820" s="181">
        <v>798</v>
      </c>
      <c r="B820" s="83" t="s">
        <v>937</v>
      </c>
      <c r="C820" s="87" t="s">
        <v>2586</v>
      </c>
      <c r="D820" s="87" t="s">
        <v>482</v>
      </c>
      <c r="E820" s="87" t="s">
        <v>2118</v>
      </c>
      <c r="F820" s="87" t="s">
        <v>2076</v>
      </c>
      <c r="G820" s="87" t="s">
        <v>2075</v>
      </c>
      <c r="H820" s="193" t="s">
        <v>2457</v>
      </c>
      <c r="I820" s="205">
        <v>2850</v>
      </c>
      <c r="J820" s="114">
        <f t="shared" si="12"/>
        <v>2850</v>
      </c>
      <c r="K820" s="84">
        <f>VLOOKUP(L820,'İskonto Planı'!D:E,2,0)</f>
        <v>0</v>
      </c>
      <c r="L820" s="48" t="s">
        <v>3</v>
      </c>
      <c r="M820" s="172"/>
      <c r="N820" s="172"/>
    </row>
    <row r="821" spans="1:14" s="64" customFormat="1" ht="21.75" customHeight="1" x14ac:dyDescent="0.25">
      <c r="A821" s="181">
        <v>799</v>
      </c>
      <c r="B821" s="83" t="s">
        <v>545</v>
      </c>
      <c r="C821" s="87" t="s">
        <v>2586</v>
      </c>
      <c r="D821" s="87" t="s">
        <v>2077</v>
      </c>
      <c r="E821" s="87" t="s">
        <v>2118</v>
      </c>
      <c r="F821" s="87" t="s">
        <v>2074</v>
      </c>
      <c r="G821" s="87" t="s">
        <v>968</v>
      </c>
      <c r="H821" s="193" t="s">
        <v>2450</v>
      </c>
      <c r="I821" s="205">
        <v>1300</v>
      </c>
      <c r="J821" s="114">
        <f t="shared" si="12"/>
        <v>1300</v>
      </c>
      <c r="K821" s="84">
        <f>VLOOKUP(L821,'İskonto Planı'!D:E,2,0)</f>
        <v>0</v>
      </c>
      <c r="L821" s="48" t="s">
        <v>3</v>
      </c>
      <c r="M821" s="172"/>
      <c r="N821" s="172"/>
    </row>
    <row r="822" spans="1:14" s="64" customFormat="1" ht="21.75" customHeight="1" x14ac:dyDescent="0.25">
      <c r="A822" s="181">
        <v>800</v>
      </c>
      <c r="B822" s="83" t="s">
        <v>575</v>
      </c>
      <c r="C822" s="87" t="s">
        <v>2586</v>
      </c>
      <c r="D822" s="87" t="s">
        <v>2077</v>
      </c>
      <c r="E822" s="87" t="s">
        <v>2118</v>
      </c>
      <c r="F822" s="87" t="s">
        <v>2074</v>
      </c>
      <c r="G822" s="87" t="s">
        <v>2075</v>
      </c>
      <c r="H822" s="193" t="s">
        <v>2451</v>
      </c>
      <c r="I822" s="205">
        <v>1500</v>
      </c>
      <c r="J822" s="114">
        <f t="shared" si="12"/>
        <v>1500</v>
      </c>
      <c r="K822" s="84">
        <f>VLOOKUP(L822,'İskonto Planı'!D:E,2,0)</f>
        <v>0</v>
      </c>
      <c r="L822" s="48" t="s">
        <v>3</v>
      </c>
      <c r="M822" s="172"/>
      <c r="N822" s="172"/>
    </row>
    <row r="823" spans="1:14" s="64" customFormat="1" ht="21.75" customHeight="1" x14ac:dyDescent="0.25">
      <c r="A823" s="181">
        <v>801</v>
      </c>
      <c r="B823" s="83" t="s">
        <v>757</v>
      </c>
      <c r="C823" s="87" t="s">
        <v>2586</v>
      </c>
      <c r="D823" s="87" t="s">
        <v>2077</v>
      </c>
      <c r="E823" s="87" t="s">
        <v>2118</v>
      </c>
      <c r="F823" s="87" t="s">
        <v>2076</v>
      </c>
      <c r="G823" s="87" t="s">
        <v>968</v>
      </c>
      <c r="H823" s="193" t="s">
        <v>2452</v>
      </c>
      <c r="I823" s="205">
        <v>1900</v>
      </c>
      <c r="J823" s="114">
        <f t="shared" si="12"/>
        <v>1900</v>
      </c>
      <c r="K823" s="84">
        <f>VLOOKUP(L823,'İskonto Planı'!D:E,2,0)</f>
        <v>0</v>
      </c>
      <c r="L823" s="48" t="s">
        <v>3</v>
      </c>
      <c r="M823" s="172"/>
      <c r="N823" s="172"/>
    </row>
    <row r="824" spans="1:14" s="64" customFormat="1" ht="21.75" customHeight="1" x14ac:dyDescent="0.25">
      <c r="A824" s="181">
        <v>802</v>
      </c>
      <c r="B824" s="83" t="s">
        <v>936</v>
      </c>
      <c r="C824" s="87" t="s">
        <v>2586</v>
      </c>
      <c r="D824" s="87" t="s">
        <v>2077</v>
      </c>
      <c r="E824" s="87" t="s">
        <v>2118</v>
      </c>
      <c r="F824" s="87" t="s">
        <v>2076</v>
      </c>
      <c r="G824" s="87" t="s">
        <v>2075</v>
      </c>
      <c r="H824" s="193" t="s">
        <v>2453</v>
      </c>
      <c r="I824" s="205">
        <v>2100</v>
      </c>
      <c r="J824" s="114">
        <f t="shared" si="12"/>
        <v>2100</v>
      </c>
      <c r="K824" s="84">
        <f>VLOOKUP(L824,'İskonto Planı'!D:E,2,0)</f>
        <v>0</v>
      </c>
      <c r="L824" s="48" t="s">
        <v>3</v>
      </c>
      <c r="M824" s="172"/>
      <c r="N824" s="172"/>
    </row>
    <row r="825" spans="1:14" s="64" customFormat="1" ht="21.75" customHeight="1" x14ac:dyDescent="0.25">
      <c r="A825" s="181">
        <v>803</v>
      </c>
      <c r="B825" s="179" t="s">
        <v>1981</v>
      </c>
      <c r="C825" s="87" t="s">
        <v>2586</v>
      </c>
      <c r="D825" s="180" t="s">
        <v>1974</v>
      </c>
      <c r="E825" s="96" t="s">
        <v>2118</v>
      </c>
      <c r="F825" s="87" t="s">
        <v>2074</v>
      </c>
      <c r="G825" s="180" t="s">
        <v>968</v>
      </c>
      <c r="H825" s="65" t="s">
        <v>2594</v>
      </c>
      <c r="I825" s="206">
        <v>2400</v>
      </c>
      <c r="J825" s="115">
        <f t="shared" si="12"/>
        <v>2400</v>
      </c>
      <c r="K825" s="84">
        <f>VLOOKUP(L825,'İskonto Planı'!D:E,2,0)</f>
        <v>0</v>
      </c>
      <c r="L825" s="48" t="s">
        <v>3</v>
      </c>
      <c r="M825" s="172"/>
      <c r="N825" s="172"/>
    </row>
    <row r="826" spans="1:14" s="64" customFormat="1" ht="21.75" customHeight="1" x14ac:dyDescent="0.25">
      <c r="A826" s="181">
        <v>804</v>
      </c>
      <c r="B826" s="179" t="s">
        <v>1980</v>
      </c>
      <c r="C826" s="87" t="s">
        <v>2586</v>
      </c>
      <c r="D826" s="180" t="s">
        <v>1974</v>
      </c>
      <c r="E826" s="96" t="s">
        <v>2118</v>
      </c>
      <c r="F826" s="87" t="s">
        <v>2074</v>
      </c>
      <c r="G826" s="87" t="s">
        <v>2075</v>
      </c>
      <c r="H826" s="65" t="s">
        <v>2595</v>
      </c>
      <c r="I826" s="206">
        <v>2600</v>
      </c>
      <c r="J826" s="115">
        <f t="shared" si="12"/>
        <v>2600</v>
      </c>
      <c r="K826" s="84">
        <f>VLOOKUP(L826,'İskonto Planı'!D:E,2,0)</f>
        <v>0</v>
      </c>
      <c r="L826" s="48" t="s">
        <v>3</v>
      </c>
      <c r="M826" s="172"/>
      <c r="N826" s="172"/>
    </row>
    <row r="827" spans="1:14" s="64" customFormat="1" ht="21.75" customHeight="1" x14ac:dyDescent="0.25">
      <c r="A827" s="181">
        <v>805</v>
      </c>
      <c r="B827" s="179" t="s">
        <v>1979</v>
      </c>
      <c r="C827" s="87" t="s">
        <v>2586</v>
      </c>
      <c r="D827" s="180" t="s">
        <v>1974</v>
      </c>
      <c r="E827" s="96" t="s">
        <v>2118</v>
      </c>
      <c r="F827" s="87" t="s">
        <v>2076</v>
      </c>
      <c r="G827" s="87" t="s">
        <v>2075</v>
      </c>
      <c r="H827" s="202" t="s">
        <v>2596</v>
      </c>
      <c r="I827" s="206">
        <v>3000</v>
      </c>
      <c r="J827" s="115">
        <f t="shared" si="12"/>
        <v>3000</v>
      </c>
      <c r="K827" s="84">
        <f>VLOOKUP(L827,'İskonto Planı'!D:E,2,0)</f>
        <v>0</v>
      </c>
      <c r="L827" s="48" t="s">
        <v>3</v>
      </c>
      <c r="M827" s="172"/>
      <c r="N827" s="172"/>
    </row>
    <row r="828" spans="1:14" s="64" customFormat="1" ht="21.75" customHeight="1" x14ac:dyDescent="0.25">
      <c r="A828" s="181">
        <v>806</v>
      </c>
      <c r="B828" s="179" t="s">
        <v>1978</v>
      </c>
      <c r="C828" s="87" t="s">
        <v>2586</v>
      </c>
      <c r="D828" s="180" t="s">
        <v>1974</v>
      </c>
      <c r="E828" s="96" t="s">
        <v>2118</v>
      </c>
      <c r="F828" s="87" t="s">
        <v>2076</v>
      </c>
      <c r="G828" s="87" t="s">
        <v>2075</v>
      </c>
      <c r="H828" s="202" t="s">
        <v>2597</v>
      </c>
      <c r="I828" s="206">
        <v>3200</v>
      </c>
      <c r="J828" s="115">
        <f t="shared" si="12"/>
        <v>3200</v>
      </c>
      <c r="K828" s="84">
        <f>VLOOKUP(L828,'İskonto Planı'!D:E,2,0)</f>
        <v>0</v>
      </c>
      <c r="L828" s="48" t="s">
        <v>3</v>
      </c>
      <c r="M828" s="172"/>
      <c r="N828" s="172"/>
    </row>
    <row r="829" spans="1:14" s="64" customFormat="1" ht="21.75" customHeight="1" x14ac:dyDescent="0.25">
      <c r="A829" s="181">
        <v>807</v>
      </c>
      <c r="B829" s="83" t="s">
        <v>30</v>
      </c>
      <c r="C829" s="87" t="s">
        <v>2586</v>
      </c>
      <c r="D829" s="87" t="s">
        <v>482</v>
      </c>
      <c r="E829" s="87" t="s">
        <v>2119</v>
      </c>
      <c r="F829" s="87" t="s">
        <v>2074</v>
      </c>
      <c r="G829" s="87" t="s">
        <v>968</v>
      </c>
      <c r="H829" s="202" t="s">
        <v>2458</v>
      </c>
      <c r="I829" s="205">
        <v>2050</v>
      </c>
      <c r="J829" s="114">
        <f t="shared" si="12"/>
        <v>2050</v>
      </c>
      <c r="K829" s="84">
        <f>VLOOKUP(L829,'İskonto Planı'!D:E,2,0)</f>
        <v>0</v>
      </c>
      <c r="L829" s="48" t="s">
        <v>3</v>
      </c>
      <c r="M829" s="172"/>
      <c r="N829" s="172"/>
    </row>
    <row r="830" spans="1:14" s="85" customFormat="1" ht="21.75" customHeight="1" x14ac:dyDescent="0.25">
      <c r="A830" s="181">
        <v>808</v>
      </c>
      <c r="B830" s="83" t="s">
        <v>31</v>
      </c>
      <c r="C830" s="87" t="s">
        <v>2586</v>
      </c>
      <c r="D830" s="87" t="s">
        <v>482</v>
      </c>
      <c r="E830" s="87" t="s">
        <v>2119</v>
      </c>
      <c r="F830" s="87" t="s">
        <v>2074</v>
      </c>
      <c r="G830" s="87" t="s">
        <v>968</v>
      </c>
      <c r="H830" s="65" t="s">
        <v>2459</v>
      </c>
      <c r="I830" s="205">
        <v>2400</v>
      </c>
      <c r="J830" s="114">
        <f t="shared" si="12"/>
        <v>2400</v>
      </c>
      <c r="K830" s="84">
        <f>VLOOKUP(L830,'İskonto Planı'!D:E,2,0)</f>
        <v>0</v>
      </c>
      <c r="L830" s="48" t="s">
        <v>3</v>
      </c>
      <c r="M830" s="172"/>
      <c r="N830" s="172"/>
    </row>
    <row r="831" spans="1:14" s="64" customFormat="1" ht="21.75" customHeight="1" x14ac:dyDescent="0.25">
      <c r="A831" s="181">
        <v>809</v>
      </c>
      <c r="B831" s="83" t="s">
        <v>623</v>
      </c>
      <c r="C831" s="87" t="s">
        <v>2586</v>
      </c>
      <c r="D831" s="87" t="s">
        <v>482</v>
      </c>
      <c r="E831" s="87" t="s">
        <v>2119</v>
      </c>
      <c r="F831" s="87" t="s">
        <v>2074</v>
      </c>
      <c r="G831" s="87" t="s">
        <v>2075</v>
      </c>
      <c r="H831" s="202" t="s">
        <v>2460</v>
      </c>
      <c r="I831" s="205">
        <v>2600</v>
      </c>
      <c r="J831" s="114">
        <f t="shared" si="12"/>
        <v>2600</v>
      </c>
      <c r="K831" s="84">
        <f>VLOOKUP(L831,'İskonto Planı'!D:E,2,0)</f>
        <v>0</v>
      </c>
      <c r="L831" s="48" t="s">
        <v>3</v>
      </c>
      <c r="M831" s="172"/>
      <c r="N831" s="172"/>
    </row>
    <row r="832" spans="1:14" s="64" customFormat="1" ht="21.75" customHeight="1" x14ac:dyDescent="0.25">
      <c r="A832" s="181">
        <v>810</v>
      </c>
      <c r="B832" s="83" t="s">
        <v>760</v>
      </c>
      <c r="C832" s="87" t="s">
        <v>2586</v>
      </c>
      <c r="D832" s="87" t="s">
        <v>482</v>
      </c>
      <c r="E832" s="87" t="s">
        <v>2119</v>
      </c>
      <c r="F832" s="87" t="s">
        <v>2076</v>
      </c>
      <c r="G832" s="87" t="s">
        <v>968</v>
      </c>
      <c r="H832" s="202" t="s">
        <v>2461</v>
      </c>
      <c r="I832" s="205">
        <v>3000</v>
      </c>
      <c r="J832" s="114">
        <f t="shared" si="12"/>
        <v>3000</v>
      </c>
      <c r="K832" s="84">
        <f>VLOOKUP(L832,'İskonto Planı'!D:E,2,0)</f>
        <v>0</v>
      </c>
      <c r="L832" s="48" t="s">
        <v>3</v>
      </c>
      <c r="M832" s="172"/>
      <c r="N832" s="172"/>
    </row>
    <row r="833" spans="1:14" s="64" customFormat="1" ht="21.75" customHeight="1" x14ac:dyDescent="0.25">
      <c r="A833" s="181">
        <v>811</v>
      </c>
      <c r="B833" s="83" t="s">
        <v>939</v>
      </c>
      <c r="C833" s="87" t="s">
        <v>2586</v>
      </c>
      <c r="D833" s="87" t="s">
        <v>482</v>
      </c>
      <c r="E833" s="87" t="s">
        <v>2119</v>
      </c>
      <c r="F833" s="87" t="s">
        <v>2076</v>
      </c>
      <c r="G833" s="87" t="s">
        <v>2075</v>
      </c>
      <c r="H833" s="202" t="s">
        <v>2462</v>
      </c>
      <c r="I833" s="205">
        <v>3250</v>
      </c>
      <c r="J833" s="114">
        <f t="shared" si="12"/>
        <v>3250</v>
      </c>
      <c r="K833" s="84">
        <f>VLOOKUP(L833,'İskonto Planı'!D:E,2,0)</f>
        <v>0</v>
      </c>
      <c r="L833" s="48" t="s">
        <v>3</v>
      </c>
      <c r="M833" s="172"/>
      <c r="N833" s="172"/>
    </row>
    <row r="834" spans="1:14" s="64" customFormat="1" ht="21.75" customHeight="1" x14ac:dyDescent="0.25">
      <c r="A834" s="181">
        <v>812</v>
      </c>
      <c r="B834" s="83" t="s">
        <v>547</v>
      </c>
      <c r="C834" s="87" t="s">
        <v>2586</v>
      </c>
      <c r="D834" s="87" t="s">
        <v>482</v>
      </c>
      <c r="E834" s="87" t="s">
        <v>2119</v>
      </c>
      <c r="F834" s="87" t="s">
        <v>2074</v>
      </c>
      <c r="G834" s="87" t="s">
        <v>968</v>
      </c>
      <c r="H834" s="65" t="s">
        <v>2463</v>
      </c>
      <c r="I834" s="205">
        <v>2400</v>
      </c>
      <c r="J834" s="114">
        <f t="shared" si="12"/>
        <v>2400</v>
      </c>
      <c r="K834" s="84">
        <f>VLOOKUP(L834,'İskonto Planı'!D:E,2,0)</f>
        <v>0</v>
      </c>
      <c r="L834" s="48" t="s">
        <v>3</v>
      </c>
      <c r="M834" s="172"/>
      <c r="N834" s="172"/>
    </row>
    <row r="835" spans="1:14" s="64" customFormat="1" ht="21.75" customHeight="1" x14ac:dyDescent="0.25">
      <c r="A835" s="181">
        <v>813</v>
      </c>
      <c r="B835" s="83" t="s">
        <v>624</v>
      </c>
      <c r="C835" s="87" t="s">
        <v>2586</v>
      </c>
      <c r="D835" s="87" t="s">
        <v>482</v>
      </c>
      <c r="E835" s="87" t="s">
        <v>2119</v>
      </c>
      <c r="F835" s="87" t="s">
        <v>2074</v>
      </c>
      <c r="G835" s="87" t="s">
        <v>2075</v>
      </c>
      <c r="H835" s="65" t="s">
        <v>2464</v>
      </c>
      <c r="I835" s="205">
        <v>2600</v>
      </c>
      <c r="J835" s="114">
        <f t="shared" si="12"/>
        <v>2600</v>
      </c>
      <c r="K835" s="84">
        <f>VLOOKUP(L835,'İskonto Planı'!D:E,2,0)</f>
        <v>0</v>
      </c>
      <c r="L835" s="48" t="s">
        <v>3</v>
      </c>
      <c r="M835" s="172"/>
      <c r="N835" s="172"/>
    </row>
    <row r="836" spans="1:14" s="64" customFormat="1" ht="21.75" customHeight="1" x14ac:dyDescent="0.25">
      <c r="A836" s="181">
        <v>814</v>
      </c>
      <c r="B836" s="83" t="s">
        <v>761</v>
      </c>
      <c r="C836" s="87" t="s">
        <v>2586</v>
      </c>
      <c r="D836" s="87" t="s">
        <v>482</v>
      </c>
      <c r="E836" s="87" t="s">
        <v>2119</v>
      </c>
      <c r="F836" s="87" t="s">
        <v>2076</v>
      </c>
      <c r="G836" s="87" t="s">
        <v>968</v>
      </c>
      <c r="H836" s="65" t="s">
        <v>2465</v>
      </c>
      <c r="I836" s="205">
        <v>3000</v>
      </c>
      <c r="J836" s="114">
        <f t="shared" si="12"/>
        <v>3000</v>
      </c>
      <c r="K836" s="84">
        <f>VLOOKUP(L836,'İskonto Planı'!D:E,2,0)</f>
        <v>0</v>
      </c>
      <c r="L836" s="48" t="s">
        <v>3</v>
      </c>
      <c r="M836" s="172"/>
      <c r="N836" s="172"/>
    </row>
    <row r="837" spans="1:14" s="64" customFormat="1" ht="21.75" customHeight="1" x14ac:dyDescent="0.25">
      <c r="A837" s="181">
        <v>815</v>
      </c>
      <c r="B837" s="83" t="s">
        <v>940</v>
      </c>
      <c r="C837" s="87" t="s">
        <v>2586</v>
      </c>
      <c r="D837" s="87" t="s">
        <v>482</v>
      </c>
      <c r="E837" s="87" t="s">
        <v>2119</v>
      </c>
      <c r="F837" s="87" t="s">
        <v>2076</v>
      </c>
      <c r="G837" s="87" t="s">
        <v>2075</v>
      </c>
      <c r="H837" s="65" t="s">
        <v>2466</v>
      </c>
      <c r="I837" s="205">
        <v>3250</v>
      </c>
      <c r="J837" s="114">
        <f t="shared" si="12"/>
        <v>3250</v>
      </c>
      <c r="K837" s="84">
        <f>VLOOKUP(L837,'İskonto Planı'!D:E,2,0)</f>
        <v>0</v>
      </c>
      <c r="L837" s="48" t="s">
        <v>3</v>
      </c>
      <c r="M837" s="172"/>
      <c r="N837" s="172"/>
    </row>
    <row r="838" spans="1:14" s="64" customFormat="1" ht="21.75" customHeight="1" x14ac:dyDescent="0.25">
      <c r="A838" s="181">
        <v>816</v>
      </c>
      <c r="B838" s="83" t="s">
        <v>548</v>
      </c>
      <c r="C838" s="87" t="s">
        <v>2586</v>
      </c>
      <c r="D838" s="87" t="s">
        <v>482</v>
      </c>
      <c r="E838" s="87" t="s">
        <v>2119</v>
      </c>
      <c r="F838" s="87" t="s">
        <v>2074</v>
      </c>
      <c r="G838" s="87" t="s">
        <v>968</v>
      </c>
      <c r="H838" s="65" t="s">
        <v>2467</v>
      </c>
      <c r="I838" s="205">
        <v>2450</v>
      </c>
      <c r="J838" s="114">
        <f t="shared" si="12"/>
        <v>2450</v>
      </c>
      <c r="K838" s="84">
        <f>VLOOKUP(L838,'İskonto Planı'!D:E,2,0)</f>
        <v>0</v>
      </c>
      <c r="L838" s="48" t="s">
        <v>3</v>
      </c>
      <c r="M838" s="172"/>
      <c r="N838" s="172"/>
    </row>
    <row r="839" spans="1:14" s="64" customFormat="1" ht="21.75" customHeight="1" x14ac:dyDescent="0.25">
      <c r="A839" s="181">
        <v>817</v>
      </c>
      <c r="B839" s="83" t="s">
        <v>625</v>
      </c>
      <c r="C839" s="87" t="s">
        <v>2586</v>
      </c>
      <c r="D839" s="87" t="s">
        <v>482</v>
      </c>
      <c r="E839" s="87" t="s">
        <v>2119</v>
      </c>
      <c r="F839" s="87" t="s">
        <v>2074</v>
      </c>
      <c r="G839" s="87" t="s">
        <v>2075</v>
      </c>
      <c r="H839" s="65" t="s">
        <v>2468</v>
      </c>
      <c r="I839" s="205">
        <v>2650</v>
      </c>
      <c r="J839" s="114">
        <f t="shared" si="12"/>
        <v>2650</v>
      </c>
      <c r="K839" s="84">
        <f>VLOOKUP(L839,'İskonto Planı'!D:E,2,0)</f>
        <v>0</v>
      </c>
      <c r="L839" s="48" t="s">
        <v>3</v>
      </c>
      <c r="M839" s="172"/>
      <c r="N839" s="172"/>
    </row>
    <row r="840" spans="1:14" s="64" customFormat="1" ht="21.75" customHeight="1" x14ac:dyDescent="0.25">
      <c r="A840" s="181">
        <v>818</v>
      </c>
      <c r="B840" s="83" t="s">
        <v>762</v>
      </c>
      <c r="C840" s="87" t="s">
        <v>2586</v>
      </c>
      <c r="D840" s="87" t="s">
        <v>482</v>
      </c>
      <c r="E840" s="87" t="s">
        <v>2119</v>
      </c>
      <c r="F840" s="87" t="s">
        <v>2076</v>
      </c>
      <c r="G840" s="87" t="s">
        <v>968</v>
      </c>
      <c r="H840" s="65" t="s">
        <v>2469</v>
      </c>
      <c r="I840" s="205">
        <v>3050</v>
      </c>
      <c r="J840" s="114">
        <f t="shared" si="12"/>
        <v>3050</v>
      </c>
      <c r="K840" s="84">
        <f>VLOOKUP(L840,'İskonto Planı'!D:E,2,0)</f>
        <v>0</v>
      </c>
      <c r="L840" s="48" t="s">
        <v>3</v>
      </c>
      <c r="M840" s="172"/>
      <c r="N840" s="172"/>
    </row>
    <row r="841" spans="1:14" s="64" customFormat="1" ht="21.75" customHeight="1" x14ac:dyDescent="0.25">
      <c r="A841" s="181">
        <v>819</v>
      </c>
      <c r="B841" s="83" t="s">
        <v>941</v>
      </c>
      <c r="C841" s="87" t="s">
        <v>2586</v>
      </c>
      <c r="D841" s="87" t="s">
        <v>482</v>
      </c>
      <c r="E841" s="87" t="s">
        <v>2119</v>
      </c>
      <c r="F841" s="87" t="s">
        <v>2076</v>
      </c>
      <c r="G841" s="87" t="s">
        <v>2075</v>
      </c>
      <c r="H841" s="65" t="s">
        <v>2470</v>
      </c>
      <c r="I841" s="205">
        <v>3300</v>
      </c>
      <c r="J841" s="114">
        <f t="shared" si="12"/>
        <v>3300</v>
      </c>
      <c r="K841" s="84">
        <f>VLOOKUP(L841,'İskonto Planı'!D:E,2,0)</f>
        <v>0</v>
      </c>
      <c r="L841" s="48" t="s">
        <v>3</v>
      </c>
      <c r="M841" s="172"/>
      <c r="N841" s="172"/>
    </row>
    <row r="842" spans="1:14" s="64" customFormat="1" ht="21.75" customHeight="1" x14ac:dyDescent="0.25">
      <c r="A842" s="181">
        <v>820</v>
      </c>
      <c r="B842" s="83" t="s">
        <v>620</v>
      </c>
      <c r="C842" s="87" t="s">
        <v>2586</v>
      </c>
      <c r="D842" s="87" t="s">
        <v>482</v>
      </c>
      <c r="E842" s="87" t="s">
        <v>2119</v>
      </c>
      <c r="F842" s="87" t="s">
        <v>2074</v>
      </c>
      <c r="G842" s="87" t="s">
        <v>2075</v>
      </c>
      <c r="H842" s="65" t="s">
        <v>2471</v>
      </c>
      <c r="I842" s="205">
        <v>2300</v>
      </c>
      <c r="J842" s="114">
        <f t="shared" si="12"/>
        <v>2300</v>
      </c>
      <c r="K842" s="84">
        <f>VLOOKUP(L842,'İskonto Planı'!D:E,2,0)</f>
        <v>0</v>
      </c>
      <c r="L842" s="48" t="s">
        <v>3</v>
      </c>
      <c r="M842" s="172"/>
      <c r="N842" s="172"/>
    </row>
    <row r="843" spans="1:14" s="64" customFormat="1" ht="21.75" customHeight="1" x14ac:dyDescent="0.25">
      <c r="A843" s="181">
        <v>821</v>
      </c>
      <c r="B843" s="83" t="s">
        <v>759</v>
      </c>
      <c r="C843" s="87" t="s">
        <v>2586</v>
      </c>
      <c r="D843" s="87" t="s">
        <v>482</v>
      </c>
      <c r="E843" s="87" t="s">
        <v>2119</v>
      </c>
      <c r="F843" s="87" t="s">
        <v>2076</v>
      </c>
      <c r="G843" s="87" t="s">
        <v>968</v>
      </c>
      <c r="H843" s="65" t="s">
        <v>2472</v>
      </c>
      <c r="I843" s="205">
        <v>2700</v>
      </c>
      <c r="J843" s="114">
        <f t="shared" si="12"/>
        <v>2700</v>
      </c>
      <c r="K843" s="84">
        <f>VLOOKUP(L843,'İskonto Planı'!D:E,2,0)</f>
        <v>0</v>
      </c>
      <c r="L843" s="48" t="s">
        <v>3</v>
      </c>
      <c r="M843" s="172"/>
      <c r="N843" s="172"/>
    </row>
    <row r="844" spans="1:14" s="64" customFormat="1" ht="21.75" customHeight="1" x14ac:dyDescent="0.25">
      <c r="A844" s="181">
        <v>822</v>
      </c>
      <c r="B844" s="83" t="s">
        <v>938</v>
      </c>
      <c r="C844" s="87" t="s">
        <v>2586</v>
      </c>
      <c r="D844" s="87" t="s">
        <v>482</v>
      </c>
      <c r="E844" s="87" t="s">
        <v>2119</v>
      </c>
      <c r="F844" s="87" t="s">
        <v>2076</v>
      </c>
      <c r="G844" s="87" t="s">
        <v>2075</v>
      </c>
      <c r="H844" s="65" t="s">
        <v>2473</v>
      </c>
      <c r="I844" s="205">
        <v>2900</v>
      </c>
      <c r="J844" s="114">
        <f t="shared" si="12"/>
        <v>2900</v>
      </c>
      <c r="K844" s="84">
        <f>VLOOKUP(L844,'İskonto Planı'!D:E,2,0)</f>
        <v>0</v>
      </c>
      <c r="L844" s="48" t="s">
        <v>3</v>
      </c>
      <c r="M844" s="172"/>
      <c r="N844" s="172"/>
    </row>
    <row r="845" spans="1:14" s="64" customFormat="1" ht="21.75" customHeight="1" x14ac:dyDescent="0.25">
      <c r="A845" s="181">
        <v>823</v>
      </c>
      <c r="B845" s="83" t="s">
        <v>35</v>
      </c>
      <c r="C845" s="87" t="s">
        <v>2586</v>
      </c>
      <c r="D845" s="87" t="s">
        <v>2120</v>
      </c>
      <c r="E845" s="87" t="s">
        <v>1899</v>
      </c>
      <c r="F845" s="87" t="s">
        <v>2074</v>
      </c>
      <c r="G845" s="87" t="s">
        <v>968</v>
      </c>
      <c r="H845" s="65" t="s">
        <v>2474</v>
      </c>
      <c r="I845" s="205">
        <v>1900</v>
      </c>
      <c r="J845" s="114">
        <f t="shared" si="12"/>
        <v>1900</v>
      </c>
      <c r="K845" s="84">
        <f>VLOOKUP(L845,'İskonto Planı'!D:E,2,0)</f>
        <v>0</v>
      </c>
      <c r="L845" s="48" t="s">
        <v>3</v>
      </c>
      <c r="M845" s="172"/>
      <c r="N845" s="172"/>
    </row>
    <row r="846" spans="1:14" s="64" customFormat="1" ht="21.75" customHeight="1" x14ac:dyDescent="0.25">
      <c r="A846" s="181">
        <v>824</v>
      </c>
      <c r="B846" s="83" t="s">
        <v>677</v>
      </c>
      <c r="C846" s="87" t="s">
        <v>2586</v>
      </c>
      <c r="D846" s="87" t="s">
        <v>2120</v>
      </c>
      <c r="E846" s="87" t="s">
        <v>1899</v>
      </c>
      <c r="F846" s="87" t="s">
        <v>2074</v>
      </c>
      <c r="G846" s="87" t="s">
        <v>2075</v>
      </c>
      <c r="H846" s="65" t="s">
        <v>2475</v>
      </c>
      <c r="I846" s="205">
        <v>2100</v>
      </c>
      <c r="J846" s="114">
        <f t="shared" si="12"/>
        <v>2100</v>
      </c>
      <c r="K846" s="84">
        <f>VLOOKUP(L846,'İskonto Planı'!D:E,2,0)</f>
        <v>0</v>
      </c>
      <c r="L846" s="48" t="s">
        <v>3</v>
      </c>
      <c r="M846" s="172"/>
      <c r="N846" s="172"/>
    </row>
    <row r="847" spans="1:14" s="64" customFormat="1" ht="21.75" customHeight="1" x14ac:dyDescent="0.25">
      <c r="A847" s="181">
        <v>825</v>
      </c>
      <c r="B847" s="83" t="s">
        <v>763</v>
      </c>
      <c r="C847" s="87" t="s">
        <v>2586</v>
      </c>
      <c r="D847" s="87" t="s">
        <v>2120</v>
      </c>
      <c r="E847" s="87" t="s">
        <v>1899</v>
      </c>
      <c r="F847" s="87" t="s">
        <v>2076</v>
      </c>
      <c r="G847" s="87" t="s">
        <v>968</v>
      </c>
      <c r="H847" s="65" t="s">
        <v>2476</v>
      </c>
      <c r="I847" s="205">
        <v>2550</v>
      </c>
      <c r="J847" s="114">
        <f t="shared" si="12"/>
        <v>2550</v>
      </c>
      <c r="K847" s="84">
        <f>VLOOKUP(L847,'İskonto Planı'!D:E,2,0)</f>
        <v>0</v>
      </c>
      <c r="L847" s="48" t="s">
        <v>3</v>
      </c>
      <c r="M847" s="172"/>
      <c r="N847" s="172"/>
    </row>
    <row r="848" spans="1:14" s="64" customFormat="1" ht="21.75" customHeight="1" x14ac:dyDescent="0.25">
      <c r="A848" s="181">
        <v>826</v>
      </c>
      <c r="B848" s="83" t="s">
        <v>942</v>
      </c>
      <c r="C848" s="87" t="s">
        <v>2586</v>
      </c>
      <c r="D848" s="87" t="s">
        <v>2120</v>
      </c>
      <c r="E848" s="87" t="s">
        <v>1899</v>
      </c>
      <c r="F848" s="87" t="s">
        <v>2076</v>
      </c>
      <c r="G848" s="87" t="s">
        <v>2075</v>
      </c>
      <c r="H848" s="65" t="s">
        <v>2477</v>
      </c>
      <c r="I848" s="205">
        <v>2750</v>
      </c>
      <c r="J848" s="114">
        <f t="shared" si="12"/>
        <v>2750</v>
      </c>
      <c r="K848" s="84">
        <f>VLOOKUP(L848,'İskonto Planı'!D:E,2,0)</f>
        <v>0</v>
      </c>
      <c r="L848" s="48" t="s">
        <v>3</v>
      </c>
      <c r="M848" s="172"/>
      <c r="N848" s="172"/>
    </row>
    <row r="849" spans="1:14" s="64" customFormat="1" ht="21.75" customHeight="1" x14ac:dyDescent="0.25">
      <c r="A849" s="181">
        <v>827</v>
      </c>
      <c r="B849" s="83" t="s">
        <v>549</v>
      </c>
      <c r="C849" s="87" t="s">
        <v>2586</v>
      </c>
      <c r="D849" s="87" t="s">
        <v>2077</v>
      </c>
      <c r="E849" s="87" t="s">
        <v>2121</v>
      </c>
      <c r="F849" s="87" t="s">
        <v>2074</v>
      </c>
      <c r="G849" s="87" t="s">
        <v>968</v>
      </c>
      <c r="H849" s="65" t="s">
        <v>2478</v>
      </c>
      <c r="I849" s="205">
        <v>1300</v>
      </c>
      <c r="J849" s="114">
        <f t="shared" si="12"/>
        <v>1300</v>
      </c>
      <c r="K849" s="84">
        <f>VLOOKUP(L849,'İskonto Planı'!D:E,2,0)</f>
        <v>0</v>
      </c>
      <c r="L849" s="48" t="s">
        <v>3</v>
      </c>
      <c r="M849" s="172"/>
      <c r="N849" s="172"/>
    </row>
    <row r="850" spans="1:14" s="64" customFormat="1" ht="21.75" customHeight="1" x14ac:dyDescent="0.25">
      <c r="A850" s="181">
        <v>828</v>
      </c>
      <c r="B850" s="83" t="s">
        <v>590</v>
      </c>
      <c r="C850" s="87" t="s">
        <v>2586</v>
      </c>
      <c r="D850" s="87" t="s">
        <v>2077</v>
      </c>
      <c r="E850" s="87" t="s">
        <v>2121</v>
      </c>
      <c r="F850" s="87" t="s">
        <v>2074</v>
      </c>
      <c r="G850" s="87" t="s">
        <v>2075</v>
      </c>
      <c r="H850" s="65" t="s">
        <v>2479</v>
      </c>
      <c r="I850" s="205">
        <v>1500</v>
      </c>
      <c r="J850" s="114">
        <f t="shared" si="12"/>
        <v>1500</v>
      </c>
      <c r="K850" s="84">
        <f>VLOOKUP(L850,'İskonto Planı'!D:E,2,0)</f>
        <v>0</v>
      </c>
      <c r="L850" s="48" t="s">
        <v>3</v>
      </c>
      <c r="M850" s="172"/>
      <c r="N850" s="172"/>
    </row>
    <row r="851" spans="1:14" s="64" customFormat="1" ht="21.75" customHeight="1" x14ac:dyDescent="0.25">
      <c r="A851" s="181">
        <v>829</v>
      </c>
      <c r="B851" s="83" t="s">
        <v>764</v>
      </c>
      <c r="C851" s="87" t="s">
        <v>2586</v>
      </c>
      <c r="D851" s="87" t="s">
        <v>2077</v>
      </c>
      <c r="E851" s="87" t="s">
        <v>2121</v>
      </c>
      <c r="F851" s="87" t="s">
        <v>2076</v>
      </c>
      <c r="G851" s="87" t="s">
        <v>968</v>
      </c>
      <c r="H851" s="65" t="s">
        <v>2480</v>
      </c>
      <c r="I851" s="205">
        <v>1900</v>
      </c>
      <c r="J851" s="114">
        <f t="shared" si="12"/>
        <v>1900</v>
      </c>
      <c r="K851" s="84">
        <f>VLOOKUP(L851,'İskonto Planı'!D:E,2,0)</f>
        <v>0</v>
      </c>
      <c r="L851" s="48" t="s">
        <v>3</v>
      </c>
      <c r="M851" s="172"/>
      <c r="N851" s="172"/>
    </row>
    <row r="852" spans="1:14" s="64" customFormat="1" ht="21.75" customHeight="1" x14ac:dyDescent="0.25">
      <c r="A852" s="181">
        <v>830</v>
      </c>
      <c r="B852" s="83" t="s">
        <v>943</v>
      </c>
      <c r="C852" s="87" t="s">
        <v>2586</v>
      </c>
      <c r="D852" s="87" t="s">
        <v>2077</v>
      </c>
      <c r="E852" s="87" t="s">
        <v>2121</v>
      </c>
      <c r="F852" s="87" t="s">
        <v>2076</v>
      </c>
      <c r="G852" s="87" t="s">
        <v>2075</v>
      </c>
      <c r="H852" s="65" t="s">
        <v>2481</v>
      </c>
      <c r="I852" s="205">
        <v>2100</v>
      </c>
      <c r="J852" s="114">
        <f t="shared" si="12"/>
        <v>2100</v>
      </c>
      <c r="K852" s="84">
        <f>VLOOKUP(L852,'İskonto Planı'!D:E,2,0)</f>
        <v>0</v>
      </c>
      <c r="L852" s="48" t="s">
        <v>3</v>
      </c>
      <c r="M852" s="172"/>
      <c r="N852" s="172"/>
    </row>
    <row r="853" spans="1:14" s="64" customFormat="1" ht="21.75" customHeight="1" x14ac:dyDescent="0.25">
      <c r="A853" s="181">
        <v>831</v>
      </c>
      <c r="B853" s="83" t="s">
        <v>32</v>
      </c>
      <c r="C853" s="87" t="s">
        <v>2586</v>
      </c>
      <c r="D853" s="87" t="s">
        <v>2083</v>
      </c>
      <c r="E853" s="87" t="s">
        <v>2122</v>
      </c>
      <c r="F853" s="87" t="s">
        <v>2074</v>
      </c>
      <c r="G853" s="87" t="s">
        <v>968</v>
      </c>
      <c r="H853" s="193" t="s">
        <v>2486</v>
      </c>
      <c r="I853" s="205">
        <v>2450</v>
      </c>
      <c r="J853" s="114">
        <f t="shared" si="12"/>
        <v>2450</v>
      </c>
      <c r="K853" s="84">
        <f>VLOOKUP(L853,'İskonto Planı'!D:E,2,0)</f>
        <v>0</v>
      </c>
      <c r="L853" s="48" t="s">
        <v>3</v>
      </c>
      <c r="M853" s="172"/>
      <c r="N853" s="172"/>
    </row>
    <row r="854" spans="1:14" s="64" customFormat="1" ht="21.75" customHeight="1" x14ac:dyDescent="0.2">
      <c r="A854" s="181">
        <v>832</v>
      </c>
      <c r="B854" s="95" t="s">
        <v>2957</v>
      </c>
      <c r="C854" s="96" t="s">
        <v>2586</v>
      </c>
      <c r="D854" s="96" t="s">
        <v>2083</v>
      </c>
      <c r="E854" s="209" t="s">
        <v>2122</v>
      </c>
      <c r="F854" s="96" t="s">
        <v>2074</v>
      </c>
      <c r="G854" s="96" t="s">
        <v>968</v>
      </c>
      <c r="H854" s="97" t="s">
        <v>2937</v>
      </c>
      <c r="I854" s="205">
        <v>2750</v>
      </c>
      <c r="J854" s="115">
        <f t="shared" si="12"/>
        <v>2750</v>
      </c>
      <c r="K854" s="84">
        <f>VLOOKUP(L854,'İskonto Planı'!D:E,2,0)</f>
        <v>0</v>
      </c>
      <c r="L854" s="48" t="s">
        <v>3</v>
      </c>
      <c r="M854" s="172"/>
      <c r="N854" s="172"/>
    </row>
    <row r="855" spans="1:14" s="64" customFormat="1" ht="21.75" customHeight="1" x14ac:dyDescent="0.2">
      <c r="A855" s="181">
        <v>833</v>
      </c>
      <c r="B855" s="95" t="s">
        <v>2958</v>
      </c>
      <c r="C855" s="96" t="s">
        <v>2586</v>
      </c>
      <c r="D855" s="96" t="s">
        <v>2083</v>
      </c>
      <c r="E855" s="209" t="s">
        <v>2122</v>
      </c>
      <c r="F855" s="96" t="s">
        <v>2074</v>
      </c>
      <c r="G855" s="96" t="s">
        <v>2075</v>
      </c>
      <c r="H855" s="97" t="s">
        <v>2939</v>
      </c>
      <c r="I855" s="205">
        <v>2950</v>
      </c>
      <c r="J855" s="115">
        <f t="shared" ref="J855:J918" si="13">+I855*(1-K855)</f>
        <v>2950</v>
      </c>
      <c r="K855" s="84">
        <f>VLOOKUP(L855,'İskonto Planı'!D:E,2,0)</f>
        <v>0</v>
      </c>
      <c r="L855" s="48" t="s">
        <v>3</v>
      </c>
      <c r="M855" s="172"/>
      <c r="N855" s="172"/>
    </row>
    <row r="856" spans="1:14" s="64" customFormat="1" ht="21.75" customHeight="1" x14ac:dyDescent="0.2">
      <c r="A856" s="181">
        <v>834</v>
      </c>
      <c r="B856" s="95" t="s">
        <v>2959</v>
      </c>
      <c r="C856" s="96" t="s">
        <v>2586</v>
      </c>
      <c r="D856" s="96" t="s">
        <v>2083</v>
      </c>
      <c r="E856" s="209" t="s">
        <v>2122</v>
      </c>
      <c r="F856" s="96" t="s">
        <v>2076</v>
      </c>
      <c r="G856" s="96" t="s">
        <v>968</v>
      </c>
      <c r="H856" s="97" t="s">
        <v>2941</v>
      </c>
      <c r="I856" s="205">
        <v>3400</v>
      </c>
      <c r="J856" s="115">
        <f t="shared" si="13"/>
        <v>3400</v>
      </c>
      <c r="K856" s="84">
        <f>VLOOKUP(L856,'İskonto Planı'!D:E,2,0)</f>
        <v>0</v>
      </c>
      <c r="L856" s="48" t="s">
        <v>3</v>
      </c>
      <c r="M856" s="172"/>
      <c r="N856" s="172"/>
    </row>
    <row r="857" spans="1:14" s="64" customFormat="1" ht="21.75" customHeight="1" x14ac:dyDescent="0.2">
      <c r="A857" s="181">
        <v>835</v>
      </c>
      <c r="B857" s="95" t="s">
        <v>2960</v>
      </c>
      <c r="C857" s="96" t="s">
        <v>2586</v>
      </c>
      <c r="D857" s="96" t="s">
        <v>2083</v>
      </c>
      <c r="E857" s="209" t="s">
        <v>2122</v>
      </c>
      <c r="F857" s="96" t="s">
        <v>2076</v>
      </c>
      <c r="G857" s="96" t="s">
        <v>2075</v>
      </c>
      <c r="H857" s="97" t="s">
        <v>2943</v>
      </c>
      <c r="I857" s="205">
        <v>3600</v>
      </c>
      <c r="J857" s="115">
        <f t="shared" si="13"/>
        <v>3600</v>
      </c>
      <c r="K857" s="84">
        <f>VLOOKUP(L857,'İskonto Planı'!D:E,2,0)</f>
        <v>0</v>
      </c>
      <c r="L857" s="48" t="s">
        <v>3</v>
      </c>
      <c r="M857" s="172"/>
      <c r="N857" s="172"/>
    </row>
    <row r="858" spans="1:14" s="64" customFormat="1" ht="21.75" customHeight="1" x14ac:dyDescent="0.25">
      <c r="A858" s="181">
        <v>836</v>
      </c>
      <c r="B858" s="83" t="s">
        <v>660</v>
      </c>
      <c r="C858" s="87" t="s">
        <v>2586</v>
      </c>
      <c r="D858" s="87" t="s">
        <v>2083</v>
      </c>
      <c r="E858" s="87" t="s">
        <v>2122</v>
      </c>
      <c r="F858" s="87" t="s">
        <v>2074</v>
      </c>
      <c r="G858" s="87" t="s">
        <v>2075</v>
      </c>
      <c r="H858" s="193" t="s">
        <v>2487</v>
      </c>
      <c r="I858" s="205">
        <v>2650</v>
      </c>
      <c r="J858" s="114">
        <f t="shared" si="13"/>
        <v>2650</v>
      </c>
      <c r="K858" s="84">
        <f>VLOOKUP(L858,'İskonto Planı'!D:E,2,0)</f>
        <v>0</v>
      </c>
      <c r="L858" s="48" t="s">
        <v>3</v>
      </c>
      <c r="M858" s="172"/>
      <c r="N858" s="172"/>
    </row>
    <row r="859" spans="1:14" s="64" customFormat="1" ht="21.75" customHeight="1" x14ac:dyDescent="0.25">
      <c r="A859" s="181">
        <v>837</v>
      </c>
      <c r="B859" s="83" t="s">
        <v>766</v>
      </c>
      <c r="C859" s="87" t="s">
        <v>2586</v>
      </c>
      <c r="D859" s="87" t="s">
        <v>2083</v>
      </c>
      <c r="E859" s="87" t="s">
        <v>2122</v>
      </c>
      <c r="F859" s="87" t="s">
        <v>2076</v>
      </c>
      <c r="G859" s="87" t="s">
        <v>968</v>
      </c>
      <c r="H859" s="193" t="s">
        <v>2488</v>
      </c>
      <c r="I859" s="205">
        <v>3050</v>
      </c>
      <c r="J859" s="114">
        <f t="shared" si="13"/>
        <v>3050</v>
      </c>
      <c r="K859" s="84">
        <f>VLOOKUP(L859,'İskonto Planı'!D:E,2,0)</f>
        <v>0</v>
      </c>
      <c r="L859" s="48" t="s">
        <v>3</v>
      </c>
      <c r="M859" s="172"/>
      <c r="N859" s="172"/>
    </row>
    <row r="860" spans="1:14" s="64" customFormat="1" ht="21.75" customHeight="1" x14ac:dyDescent="0.25">
      <c r="A860" s="181">
        <v>838</v>
      </c>
      <c r="B860" s="83" t="s">
        <v>945</v>
      </c>
      <c r="C860" s="87" t="s">
        <v>2586</v>
      </c>
      <c r="D860" s="87" t="s">
        <v>2083</v>
      </c>
      <c r="E860" s="87" t="s">
        <v>2122</v>
      </c>
      <c r="F860" s="87" t="s">
        <v>2076</v>
      </c>
      <c r="G860" s="87" t="s">
        <v>2075</v>
      </c>
      <c r="H860" s="193" t="s">
        <v>2489</v>
      </c>
      <c r="I860" s="205">
        <v>3300</v>
      </c>
      <c r="J860" s="114">
        <f t="shared" si="13"/>
        <v>3300</v>
      </c>
      <c r="K860" s="84">
        <f>VLOOKUP(L860,'İskonto Planı'!D:E,2,0)</f>
        <v>0</v>
      </c>
      <c r="L860" s="48" t="s">
        <v>3</v>
      </c>
      <c r="M860" s="172"/>
      <c r="N860" s="172"/>
    </row>
    <row r="861" spans="1:14" s="64" customFormat="1" ht="21.75" customHeight="1" x14ac:dyDescent="0.25">
      <c r="A861" s="181">
        <v>839</v>
      </c>
      <c r="B861" s="83" t="s">
        <v>550</v>
      </c>
      <c r="C861" s="87" t="s">
        <v>2586</v>
      </c>
      <c r="D861" s="87" t="s">
        <v>2077</v>
      </c>
      <c r="E861" s="87" t="s">
        <v>2122</v>
      </c>
      <c r="F861" s="87" t="s">
        <v>2074</v>
      </c>
      <c r="G861" s="87" t="s">
        <v>968</v>
      </c>
      <c r="H861" s="193" t="s">
        <v>2482</v>
      </c>
      <c r="I861" s="205">
        <v>1300</v>
      </c>
      <c r="J861" s="114">
        <f t="shared" si="13"/>
        <v>1300</v>
      </c>
      <c r="K861" s="84">
        <f>VLOOKUP(L861,'İskonto Planı'!D:E,2,0)</f>
        <v>0</v>
      </c>
      <c r="L861" s="48" t="s">
        <v>3</v>
      </c>
      <c r="M861" s="172"/>
      <c r="N861" s="172"/>
    </row>
    <row r="862" spans="1:14" s="64" customFormat="1" ht="21.75" customHeight="1" x14ac:dyDescent="0.25">
      <c r="A862" s="181">
        <v>840</v>
      </c>
      <c r="B862" s="83" t="s">
        <v>594</v>
      </c>
      <c r="C862" s="87" t="s">
        <v>2586</v>
      </c>
      <c r="D862" s="87" t="s">
        <v>2077</v>
      </c>
      <c r="E862" s="87" t="s">
        <v>2122</v>
      </c>
      <c r="F862" s="87" t="s">
        <v>2074</v>
      </c>
      <c r="G862" s="87" t="s">
        <v>2075</v>
      </c>
      <c r="H862" s="193" t="s">
        <v>2483</v>
      </c>
      <c r="I862" s="205">
        <v>1500</v>
      </c>
      <c r="J862" s="114">
        <f t="shared" si="13"/>
        <v>1500</v>
      </c>
      <c r="K862" s="84">
        <f>VLOOKUP(L862,'İskonto Planı'!D:E,2,0)</f>
        <v>0</v>
      </c>
      <c r="L862" s="48" t="s">
        <v>3</v>
      </c>
      <c r="M862" s="172"/>
      <c r="N862" s="172"/>
    </row>
    <row r="863" spans="1:14" s="64" customFormat="1" ht="21.75" customHeight="1" x14ac:dyDescent="0.25">
      <c r="A863" s="181">
        <v>841</v>
      </c>
      <c r="B863" s="83" t="s">
        <v>765</v>
      </c>
      <c r="C863" s="87" t="s">
        <v>2586</v>
      </c>
      <c r="D863" s="87" t="s">
        <v>2077</v>
      </c>
      <c r="E863" s="87" t="s">
        <v>2122</v>
      </c>
      <c r="F863" s="87" t="s">
        <v>2076</v>
      </c>
      <c r="G863" s="87" t="s">
        <v>968</v>
      </c>
      <c r="H863" s="193" t="s">
        <v>2484</v>
      </c>
      <c r="I863" s="205">
        <v>1900</v>
      </c>
      <c r="J863" s="114">
        <f t="shared" si="13"/>
        <v>1900</v>
      </c>
      <c r="K863" s="84">
        <f>VLOOKUP(L863,'İskonto Planı'!D:E,2,0)</f>
        <v>0</v>
      </c>
      <c r="L863" s="48" t="s">
        <v>3</v>
      </c>
      <c r="M863" s="172"/>
      <c r="N863" s="172"/>
    </row>
    <row r="864" spans="1:14" s="64" customFormat="1" ht="21.75" customHeight="1" x14ac:dyDescent="0.25">
      <c r="A864" s="181">
        <v>842</v>
      </c>
      <c r="B864" s="83" t="s">
        <v>944</v>
      </c>
      <c r="C864" s="87" t="s">
        <v>2586</v>
      </c>
      <c r="D864" s="87" t="s">
        <v>2077</v>
      </c>
      <c r="E864" s="87" t="s">
        <v>2122</v>
      </c>
      <c r="F864" s="87" t="s">
        <v>2076</v>
      </c>
      <c r="G864" s="87" t="s">
        <v>2075</v>
      </c>
      <c r="H864" s="193" t="s">
        <v>2485</v>
      </c>
      <c r="I864" s="205">
        <v>2100</v>
      </c>
      <c r="J864" s="114">
        <f t="shared" si="13"/>
        <v>2100</v>
      </c>
      <c r="K864" s="84">
        <f>VLOOKUP(L864,'İskonto Planı'!D:E,2,0)</f>
        <v>0</v>
      </c>
      <c r="L864" s="48" t="s">
        <v>3</v>
      </c>
      <c r="M864" s="172"/>
      <c r="N864" s="172"/>
    </row>
    <row r="865" spans="1:14" s="64" customFormat="1" ht="21.75" customHeight="1" x14ac:dyDescent="0.25">
      <c r="A865" s="181">
        <v>843</v>
      </c>
      <c r="B865" s="83" t="s">
        <v>33</v>
      </c>
      <c r="C865" s="87" t="s">
        <v>2586</v>
      </c>
      <c r="D865" s="87" t="s">
        <v>2083</v>
      </c>
      <c r="E865" s="87" t="s">
        <v>2123</v>
      </c>
      <c r="F865" s="87" t="s">
        <v>2074</v>
      </c>
      <c r="G865" s="87" t="s">
        <v>968</v>
      </c>
      <c r="H865" s="65" t="s">
        <v>2490</v>
      </c>
      <c r="I865" s="205">
        <v>2750</v>
      </c>
      <c r="J865" s="114">
        <f t="shared" si="13"/>
        <v>2750</v>
      </c>
      <c r="K865" s="84">
        <f>VLOOKUP(L865,'İskonto Planı'!D:E,2,0)</f>
        <v>0</v>
      </c>
      <c r="L865" s="48" t="s">
        <v>3</v>
      </c>
      <c r="M865" s="172"/>
      <c r="N865" s="172"/>
    </row>
    <row r="866" spans="1:14" s="64" customFormat="1" ht="21.75" customHeight="1" x14ac:dyDescent="0.25">
      <c r="A866" s="181">
        <v>844</v>
      </c>
      <c r="B866" s="83" t="s">
        <v>661</v>
      </c>
      <c r="C866" s="87" t="s">
        <v>2586</v>
      </c>
      <c r="D866" s="87" t="s">
        <v>2083</v>
      </c>
      <c r="E866" s="87" t="s">
        <v>2123</v>
      </c>
      <c r="F866" s="87" t="s">
        <v>2074</v>
      </c>
      <c r="G866" s="87" t="s">
        <v>2075</v>
      </c>
      <c r="H866" s="65" t="s">
        <v>2491</v>
      </c>
      <c r="I866" s="205">
        <v>2950</v>
      </c>
      <c r="J866" s="114">
        <f t="shared" si="13"/>
        <v>2950</v>
      </c>
      <c r="K866" s="84">
        <f>VLOOKUP(L866,'İskonto Planı'!D:E,2,0)</f>
        <v>0</v>
      </c>
      <c r="L866" s="48" t="s">
        <v>3</v>
      </c>
      <c r="M866" s="172"/>
      <c r="N866" s="172"/>
    </row>
    <row r="867" spans="1:14" s="64" customFormat="1" ht="21.75" customHeight="1" x14ac:dyDescent="0.25">
      <c r="A867" s="181">
        <v>845</v>
      </c>
      <c r="B867" s="83" t="s">
        <v>767</v>
      </c>
      <c r="C867" s="87" t="s">
        <v>2586</v>
      </c>
      <c r="D867" s="87" t="s">
        <v>2083</v>
      </c>
      <c r="E867" s="87" t="s">
        <v>2123</v>
      </c>
      <c r="F867" s="87" t="s">
        <v>2076</v>
      </c>
      <c r="G867" s="87" t="s">
        <v>968</v>
      </c>
      <c r="H867" s="65" t="s">
        <v>2492</v>
      </c>
      <c r="I867" s="205">
        <v>3400</v>
      </c>
      <c r="J867" s="114">
        <f t="shared" si="13"/>
        <v>3400</v>
      </c>
      <c r="K867" s="84">
        <f>VLOOKUP(L867,'İskonto Planı'!D:E,2,0)</f>
        <v>0</v>
      </c>
      <c r="L867" s="48" t="s">
        <v>3</v>
      </c>
      <c r="M867" s="172"/>
      <c r="N867" s="172"/>
    </row>
    <row r="868" spans="1:14" s="64" customFormat="1" ht="21.75" customHeight="1" x14ac:dyDescent="0.25">
      <c r="A868" s="181">
        <v>846</v>
      </c>
      <c r="B868" s="83" t="s">
        <v>946</v>
      </c>
      <c r="C868" s="87" t="s">
        <v>2586</v>
      </c>
      <c r="D868" s="87" t="s">
        <v>2083</v>
      </c>
      <c r="E868" s="87" t="s">
        <v>2123</v>
      </c>
      <c r="F868" s="87" t="s">
        <v>2076</v>
      </c>
      <c r="G868" s="87" t="s">
        <v>2075</v>
      </c>
      <c r="H868" s="65" t="s">
        <v>2493</v>
      </c>
      <c r="I868" s="205">
        <v>3600</v>
      </c>
      <c r="J868" s="114">
        <f t="shared" si="13"/>
        <v>3600</v>
      </c>
      <c r="K868" s="84">
        <f>VLOOKUP(L868,'İskonto Planı'!D:E,2,0)</f>
        <v>0</v>
      </c>
      <c r="L868" s="48" t="s">
        <v>3</v>
      </c>
      <c r="M868" s="172"/>
      <c r="N868" s="172"/>
    </row>
    <row r="869" spans="1:14" s="64" customFormat="1" ht="21.75" customHeight="1" x14ac:dyDescent="0.25">
      <c r="A869" s="181">
        <v>847</v>
      </c>
      <c r="B869" s="83" t="s">
        <v>34</v>
      </c>
      <c r="C869" s="87" t="s">
        <v>2586</v>
      </c>
      <c r="D869" s="87" t="s">
        <v>2083</v>
      </c>
      <c r="E869" s="87" t="s">
        <v>2124</v>
      </c>
      <c r="F869" s="87" t="s">
        <v>2074</v>
      </c>
      <c r="G869" s="87" t="s">
        <v>968</v>
      </c>
      <c r="H869" s="65" t="s">
        <v>2494</v>
      </c>
      <c r="I869" s="205">
        <v>2750</v>
      </c>
      <c r="J869" s="114">
        <f t="shared" si="13"/>
        <v>2750</v>
      </c>
      <c r="K869" s="84">
        <f>VLOOKUP(L869,'İskonto Planı'!D:E,2,0)</f>
        <v>0</v>
      </c>
      <c r="L869" s="48" t="s">
        <v>3</v>
      </c>
      <c r="M869" s="172"/>
      <c r="N869" s="172"/>
    </row>
    <row r="870" spans="1:14" s="64" customFormat="1" ht="21.75" customHeight="1" x14ac:dyDescent="0.25">
      <c r="A870" s="181">
        <v>848</v>
      </c>
      <c r="B870" s="83" t="s">
        <v>662</v>
      </c>
      <c r="C870" s="87" t="s">
        <v>2586</v>
      </c>
      <c r="D870" s="87" t="s">
        <v>2083</v>
      </c>
      <c r="E870" s="87" t="s">
        <v>2124</v>
      </c>
      <c r="F870" s="87" t="s">
        <v>2074</v>
      </c>
      <c r="G870" s="87" t="s">
        <v>2075</v>
      </c>
      <c r="H870" s="65" t="s">
        <v>2495</v>
      </c>
      <c r="I870" s="205">
        <v>2950</v>
      </c>
      <c r="J870" s="114">
        <f t="shared" si="13"/>
        <v>2950</v>
      </c>
      <c r="K870" s="84">
        <f>VLOOKUP(L870,'İskonto Planı'!D:E,2,0)</f>
        <v>0</v>
      </c>
      <c r="L870" s="48" t="s">
        <v>3</v>
      </c>
      <c r="M870" s="172"/>
      <c r="N870" s="172"/>
    </row>
    <row r="871" spans="1:14" s="64" customFormat="1" ht="21.75" customHeight="1" x14ac:dyDescent="0.25">
      <c r="A871" s="181">
        <v>849</v>
      </c>
      <c r="B871" s="83" t="s">
        <v>768</v>
      </c>
      <c r="C871" s="87" t="s">
        <v>2586</v>
      </c>
      <c r="D871" s="87" t="s">
        <v>2083</v>
      </c>
      <c r="E871" s="87" t="s">
        <v>2124</v>
      </c>
      <c r="F871" s="87" t="s">
        <v>2076</v>
      </c>
      <c r="G871" s="87" t="s">
        <v>968</v>
      </c>
      <c r="H871" s="65" t="s">
        <v>2496</v>
      </c>
      <c r="I871" s="205">
        <v>3400</v>
      </c>
      <c r="J871" s="114">
        <f t="shared" si="13"/>
        <v>3400</v>
      </c>
      <c r="K871" s="84">
        <f>VLOOKUP(L871,'İskonto Planı'!D:E,2,0)</f>
        <v>0</v>
      </c>
      <c r="L871" s="48" t="s">
        <v>3</v>
      </c>
      <c r="M871" s="172"/>
      <c r="N871" s="172"/>
    </row>
    <row r="872" spans="1:14" s="64" customFormat="1" ht="21.75" customHeight="1" x14ac:dyDescent="0.25">
      <c r="A872" s="181">
        <v>850</v>
      </c>
      <c r="B872" s="83" t="s">
        <v>947</v>
      </c>
      <c r="C872" s="87" t="s">
        <v>2586</v>
      </c>
      <c r="D872" s="87" t="s">
        <v>2083</v>
      </c>
      <c r="E872" s="87" t="s">
        <v>2124</v>
      </c>
      <c r="F872" s="87" t="s">
        <v>2076</v>
      </c>
      <c r="G872" s="87" t="s">
        <v>2075</v>
      </c>
      <c r="H872" s="65" t="s">
        <v>2497</v>
      </c>
      <c r="I872" s="205">
        <v>3600</v>
      </c>
      <c r="J872" s="114">
        <f t="shared" si="13"/>
        <v>3600</v>
      </c>
      <c r="K872" s="84">
        <f>VLOOKUP(L872,'İskonto Planı'!D:E,2,0)</f>
        <v>0</v>
      </c>
      <c r="L872" s="48" t="s">
        <v>3</v>
      </c>
      <c r="M872" s="172"/>
      <c r="N872" s="172"/>
    </row>
    <row r="873" spans="1:14" s="64" customFormat="1" ht="21.75" customHeight="1" x14ac:dyDescent="0.25">
      <c r="A873" s="181">
        <v>851</v>
      </c>
      <c r="B873" s="83" t="s">
        <v>551</v>
      </c>
      <c r="C873" s="87" t="s">
        <v>2586</v>
      </c>
      <c r="D873" s="87" t="s">
        <v>2077</v>
      </c>
      <c r="E873" s="87" t="s">
        <v>2125</v>
      </c>
      <c r="F873" s="87" t="s">
        <v>2074</v>
      </c>
      <c r="G873" s="87" t="s">
        <v>968</v>
      </c>
      <c r="H873" s="65" t="s">
        <v>2498</v>
      </c>
      <c r="I873" s="205">
        <v>1300</v>
      </c>
      <c r="J873" s="114">
        <f t="shared" si="13"/>
        <v>1300</v>
      </c>
      <c r="K873" s="84">
        <f>VLOOKUP(L873,'İskonto Planı'!D:E,2,0)</f>
        <v>0</v>
      </c>
      <c r="L873" s="48" t="s">
        <v>3</v>
      </c>
      <c r="M873" s="172"/>
      <c r="N873" s="172"/>
    </row>
    <row r="874" spans="1:14" s="64" customFormat="1" ht="21.75" customHeight="1" x14ac:dyDescent="0.25">
      <c r="A874" s="181">
        <v>852</v>
      </c>
      <c r="B874" s="83" t="s">
        <v>605</v>
      </c>
      <c r="C874" s="87" t="s">
        <v>2586</v>
      </c>
      <c r="D874" s="87" t="s">
        <v>2077</v>
      </c>
      <c r="E874" s="87" t="s">
        <v>2125</v>
      </c>
      <c r="F874" s="87" t="s">
        <v>2074</v>
      </c>
      <c r="G874" s="87" t="s">
        <v>2075</v>
      </c>
      <c r="H874" s="65" t="s">
        <v>2499</v>
      </c>
      <c r="I874" s="205">
        <v>1500</v>
      </c>
      <c r="J874" s="114">
        <f t="shared" si="13"/>
        <v>1500</v>
      </c>
      <c r="K874" s="84">
        <f>VLOOKUP(L874,'İskonto Planı'!D:E,2,0)</f>
        <v>0</v>
      </c>
      <c r="L874" s="48" t="s">
        <v>3</v>
      </c>
      <c r="M874" s="172"/>
      <c r="N874" s="172"/>
    </row>
    <row r="875" spans="1:14" s="64" customFormat="1" ht="21.75" customHeight="1" x14ac:dyDescent="0.25">
      <c r="A875" s="181">
        <v>853</v>
      </c>
      <c r="B875" s="83" t="s">
        <v>769</v>
      </c>
      <c r="C875" s="87" t="s">
        <v>2586</v>
      </c>
      <c r="D875" s="87" t="s">
        <v>2077</v>
      </c>
      <c r="E875" s="87" t="s">
        <v>2125</v>
      </c>
      <c r="F875" s="87" t="s">
        <v>2076</v>
      </c>
      <c r="G875" s="87" t="s">
        <v>968</v>
      </c>
      <c r="H875" s="65" t="s">
        <v>2500</v>
      </c>
      <c r="I875" s="205">
        <v>1900</v>
      </c>
      <c r="J875" s="114">
        <f t="shared" si="13"/>
        <v>1900</v>
      </c>
      <c r="K875" s="84">
        <f>VLOOKUP(L875,'İskonto Planı'!D:E,2,0)</f>
        <v>0</v>
      </c>
      <c r="L875" s="48" t="s">
        <v>3</v>
      </c>
      <c r="M875" s="172"/>
      <c r="N875" s="172"/>
    </row>
    <row r="876" spans="1:14" s="64" customFormat="1" ht="21.75" customHeight="1" x14ac:dyDescent="0.25">
      <c r="A876" s="181">
        <v>854</v>
      </c>
      <c r="B876" s="83" t="s">
        <v>948</v>
      </c>
      <c r="C876" s="87" t="s">
        <v>2586</v>
      </c>
      <c r="D876" s="87" t="s">
        <v>2077</v>
      </c>
      <c r="E876" s="87" t="s">
        <v>2125</v>
      </c>
      <c r="F876" s="87" t="s">
        <v>2076</v>
      </c>
      <c r="G876" s="87" t="s">
        <v>2075</v>
      </c>
      <c r="H876" s="65" t="s">
        <v>2501</v>
      </c>
      <c r="I876" s="205">
        <v>2100</v>
      </c>
      <c r="J876" s="114">
        <f t="shared" si="13"/>
        <v>2100</v>
      </c>
      <c r="K876" s="84">
        <f>VLOOKUP(L876,'İskonto Planı'!D:E,2,0)</f>
        <v>0</v>
      </c>
      <c r="L876" s="48" t="s">
        <v>3</v>
      </c>
      <c r="M876" s="172"/>
      <c r="N876" s="172"/>
    </row>
    <row r="877" spans="1:14" s="64" customFormat="1" ht="21.75" customHeight="1" x14ac:dyDescent="0.25">
      <c r="A877" s="181">
        <v>855</v>
      </c>
      <c r="B877" s="83" t="s">
        <v>552</v>
      </c>
      <c r="C877" s="87" t="s">
        <v>2586</v>
      </c>
      <c r="D877" s="87" t="s">
        <v>2077</v>
      </c>
      <c r="E877" s="87" t="s">
        <v>2126</v>
      </c>
      <c r="F877" s="87" t="s">
        <v>2074</v>
      </c>
      <c r="G877" s="87" t="s">
        <v>968</v>
      </c>
      <c r="H877" s="65" t="s">
        <v>2502</v>
      </c>
      <c r="I877" s="205">
        <v>1300</v>
      </c>
      <c r="J877" s="114">
        <f t="shared" si="13"/>
        <v>1300</v>
      </c>
      <c r="K877" s="84">
        <f>VLOOKUP(L877,'İskonto Planı'!D:E,2,0)</f>
        <v>0</v>
      </c>
      <c r="L877" s="48" t="s">
        <v>3</v>
      </c>
      <c r="M877" s="172"/>
      <c r="N877" s="172"/>
    </row>
    <row r="878" spans="1:14" s="64" customFormat="1" ht="21.75" customHeight="1" x14ac:dyDescent="0.25">
      <c r="A878" s="181">
        <v>856</v>
      </c>
      <c r="B878" s="83" t="s">
        <v>609</v>
      </c>
      <c r="C878" s="87" t="s">
        <v>2586</v>
      </c>
      <c r="D878" s="87" t="s">
        <v>2077</v>
      </c>
      <c r="E878" s="87" t="s">
        <v>2126</v>
      </c>
      <c r="F878" s="87" t="s">
        <v>2074</v>
      </c>
      <c r="G878" s="87" t="s">
        <v>2075</v>
      </c>
      <c r="H878" s="65" t="s">
        <v>2503</v>
      </c>
      <c r="I878" s="205">
        <v>1500</v>
      </c>
      <c r="J878" s="114">
        <f t="shared" si="13"/>
        <v>1500</v>
      </c>
      <c r="K878" s="84">
        <f>VLOOKUP(L878,'İskonto Planı'!D:E,2,0)</f>
        <v>0</v>
      </c>
      <c r="L878" s="48" t="s">
        <v>3</v>
      </c>
      <c r="M878" s="172"/>
      <c r="N878" s="172"/>
    </row>
    <row r="879" spans="1:14" s="64" customFormat="1" ht="21.75" customHeight="1" x14ac:dyDescent="0.25">
      <c r="A879" s="181">
        <v>857</v>
      </c>
      <c r="B879" s="83" t="s">
        <v>770</v>
      </c>
      <c r="C879" s="87" t="s">
        <v>2586</v>
      </c>
      <c r="D879" s="87" t="s">
        <v>2077</v>
      </c>
      <c r="E879" s="87" t="s">
        <v>2126</v>
      </c>
      <c r="F879" s="87" t="s">
        <v>2076</v>
      </c>
      <c r="G879" s="87" t="s">
        <v>968</v>
      </c>
      <c r="H879" s="65" t="s">
        <v>2504</v>
      </c>
      <c r="I879" s="205">
        <v>1900</v>
      </c>
      <c r="J879" s="114">
        <f t="shared" si="13"/>
        <v>1900</v>
      </c>
      <c r="K879" s="84">
        <f>VLOOKUP(L879,'İskonto Planı'!D:E,2,0)</f>
        <v>0</v>
      </c>
      <c r="L879" s="48" t="s">
        <v>3</v>
      </c>
      <c r="M879" s="172"/>
      <c r="N879" s="172"/>
    </row>
    <row r="880" spans="1:14" s="64" customFormat="1" ht="21.75" customHeight="1" x14ac:dyDescent="0.25">
      <c r="A880" s="181">
        <v>858</v>
      </c>
      <c r="B880" s="83" t="s">
        <v>949</v>
      </c>
      <c r="C880" s="87" t="s">
        <v>2586</v>
      </c>
      <c r="D880" s="87" t="s">
        <v>2077</v>
      </c>
      <c r="E880" s="87" t="s">
        <v>2126</v>
      </c>
      <c r="F880" s="87" t="s">
        <v>2076</v>
      </c>
      <c r="G880" s="87" t="s">
        <v>2075</v>
      </c>
      <c r="H880" s="65" t="s">
        <v>2505</v>
      </c>
      <c r="I880" s="205">
        <v>2100</v>
      </c>
      <c r="J880" s="114">
        <f t="shared" si="13"/>
        <v>2100</v>
      </c>
      <c r="K880" s="84">
        <f>VLOOKUP(L880,'İskonto Planı'!D:E,2,0)</f>
        <v>0</v>
      </c>
      <c r="L880" s="48" t="s">
        <v>3</v>
      </c>
      <c r="M880" s="172"/>
      <c r="N880" s="172"/>
    </row>
    <row r="881" spans="1:14" s="64" customFormat="1" ht="21.75" customHeight="1" x14ac:dyDescent="0.25">
      <c r="A881" s="181">
        <v>859</v>
      </c>
      <c r="B881" s="83" t="s">
        <v>553</v>
      </c>
      <c r="C881" s="87" t="s">
        <v>2586</v>
      </c>
      <c r="D881" s="87" t="s">
        <v>2083</v>
      </c>
      <c r="E881" s="87" t="s">
        <v>2127</v>
      </c>
      <c r="F881" s="87" t="s">
        <v>2074</v>
      </c>
      <c r="G881" s="87" t="s">
        <v>968</v>
      </c>
      <c r="H881" s="65" t="s">
        <v>2506</v>
      </c>
      <c r="I881" s="205">
        <v>2750</v>
      </c>
      <c r="J881" s="114">
        <f t="shared" si="13"/>
        <v>2750</v>
      </c>
      <c r="K881" s="84">
        <f>VLOOKUP(L881,'İskonto Planı'!D:E,2,0)</f>
        <v>0</v>
      </c>
      <c r="L881" s="48" t="s">
        <v>3</v>
      </c>
      <c r="M881" s="172"/>
      <c r="N881" s="172"/>
    </row>
    <row r="882" spans="1:14" s="64" customFormat="1" ht="21.75" customHeight="1" x14ac:dyDescent="0.25">
      <c r="A882" s="181">
        <v>860</v>
      </c>
      <c r="B882" s="83" t="s">
        <v>554</v>
      </c>
      <c r="C882" s="87" t="s">
        <v>2586</v>
      </c>
      <c r="D882" s="87" t="s">
        <v>2083</v>
      </c>
      <c r="E882" s="87" t="s">
        <v>2127</v>
      </c>
      <c r="F882" s="87" t="s">
        <v>2074</v>
      </c>
      <c r="G882" s="87" t="s">
        <v>968</v>
      </c>
      <c r="H882" s="65" t="s">
        <v>2507</v>
      </c>
      <c r="I882" s="205">
        <v>2750</v>
      </c>
      <c r="J882" s="114">
        <f t="shared" si="13"/>
        <v>2750</v>
      </c>
      <c r="K882" s="84">
        <f>VLOOKUP(L882,'İskonto Planı'!D:E,2,0)</f>
        <v>0</v>
      </c>
      <c r="L882" s="48" t="s">
        <v>3</v>
      </c>
      <c r="M882" s="172"/>
      <c r="N882" s="172"/>
    </row>
    <row r="883" spans="1:14" s="64" customFormat="1" ht="21.75" customHeight="1" x14ac:dyDescent="0.25">
      <c r="A883" s="181">
        <v>861</v>
      </c>
      <c r="B883" s="83" t="s">
        <v>664</v>
      </c>
      <c r="C883" s="87" t="s">
        <v>2586</v>
      </c>
      <c r="D883" s="87" t="s">
        <v>2083</v>
      </c>
      <c r="E883" s="87" t="s">
        <v>2127</v>
      </c>
      <c r="F883" s="87" t="s">
        <v>2074</v>
      </c>
      <c r="G883" s="87" t="s">
        <v>2075</v>
      </c>
      <c r="H883" s="65" t="s">
        <v>2508</v>
      </c>
      <c r="I883" s="205">
        <v>2950</v>
      </c>
      <c r="J883" s="114">
        <f t="shared" si="13"/>
        <v>2950</v>
      </c>
      <c r="K883" s="84">
        <f>VLOOKUP(L883,'İskonto Planı'!D:E,2,0)</f>
        <v>0</v>
      </c>
      <c r="L883" s="48" t="s">
        <v>3</v>
      </c>
      <c r="M883" s="172"/>
      <c r="N883" s="172"/>
    </row>
    <row r="884" spans="1:14" s="64" customFormat="1" ht="21.75" customHeight="1" x14ac:dyDescent="0.25">
      <c r="A884" s="181">
        <v>862</v>
      </c>
      <c r="B884" s="83" t="s">
        <v>772</v>
      </c>
      <c r="C884" s="87" t="s">
        <v>2586</v>
      </c>
      <c r="D884" s="87" t="s">
        <v>2083</v>
      </c>
      <c r="E884" s="87" t="s">
        <v>2127</v>
      </c>
      <c r="F884" s="87" t="s">
        <v>2076</v>
      </c>
      <c r="G884" s="87" t="s">
        <v>968</v>
      </c>
      <c r="H884" s="65" t="s">
        <v>2509</v>
      </c>
      <c r="I884" s="205">
        <v>3400</v>
      </c>
      <c r="J884" s="114">
        <f t="shared" si="13"/>
        <v>3400</v>
      </c>
      <c r="K884" s="84">
        <f>VLOOKUP(L884,'İskonto Planı'!D:E,2,0)</f>
        <v>0</v>
      </c>
      <c r="L884" s="48" t="s">
        <v>3</v>
      </c>
      <c r="M884" s="172"/>
      <c r="N884" s="172"/>
    </row>
    <row r="885" spans="1:14" s="64" customFormat="1" ht="21.75" customHeight="1" x14ac:dyDescent="0.25">
      <c r="A885" s="181">
        <v>863</v>
      </c>
      <c r="B885" s="83" t="s">
        <v>951</v>
      </c>
      <c r="C885" s="87" t="s">
        <v>2586</v>
      </c>
      <c r="D885" s="87" t="s">
        <v>2083</v>
      </c>
      <c r="E885" s="87" t="s">
        <v>2127</v>
      </c>
      <c r="F885" s="87" t="s">
        <v>2076</v>
      </c>
      <c r="G885" s="87" t="s">
        <v>2075</v>
      </c>
      <c r="H885" s="65" t="s">
        <v>2510</v>
      </c>
      <c r="I885" s="205">
        <v>3600</v>
      </c>
      <c r="J885" s="114">
        <f t="shared" si="13"/>
        <v>3600</v>
      </c>
      <c r="K885" s="84">
        <f>VLOOKUP(L885,'İskonto Planı'!D:E,2,0)</f>
        <v>0</v>
      </c>
      <c r="L885" s="48" t="s">
        <v>3</v>
      </c>
      <c r="M885" s="172"/>
      <c r="N885" s="172"/>
    </row>
    <row r="886" spans="1:14" s="64" customFormat="1" ht="21.75" customHeight="1" x14ac:dyDescent="0.25">
      <c r="A886" s="181">
        <v>864</v>
      </c>
      <c r="B886" s="83" t="s">
        <v>663</v>
      </c>
      <c r="C886" s="87" t="s">
        <v>2586</v>
      </c>
      <c r="D886" s="87" t="s">
        <v>2083</v>
      </c>
      <c r="E886" s="87" t="s">
        <v>2127</v>
      </c>
      <c r="F886" s="87" t="s">
        <v>2074</v>
      </c>
      <c r="G886" s="87" t="s">
        <v>2075</v>
      </c>
      <c r="H886" s="65" t="s">
        <v>2511</v>
      </c>
      <c r="I886" s="205">
        <v>2950</v>
      </c>
      <c r="J886" s="114">
        <f t="shared" si="13"/>
        <v>2950</v>
      </c>
      <c r="K886" s="84">
        <f>VLOOKUP(L886,'İskonto Planı'!D:E,2,0)</f>
        <v>0</v>
      </c>
      <c r="L886" s="48" t="s">
        <v>3</v>
      </c>
      <c r="M886" s="172"/>
      <c r="N886" s="172"/>
    </row>
    <row r="887" spans="1:14" s="64" customFormat="1" ht="21.75" customHeight="1" x14ac:dyDescent="0.25">
      <c r="A887" s="181">
        <v>865</v>
      </c>
      <c r="B887" s="83" t="s">
        <v>771</v>
      </c>
      <c r="C887" s="87" t="s">
        <v>2586</v>
      </c>
      <c r="D887" s="87" t="s">
        <v>2083</v>
      </c>
      <c r="E887" s="87" t="s">
        <v>2127</v>
      </c>
      <c r="F887" s="87" t="s">
        <v>2076</v>
      </c>
      <c r="G887" s="87" t="s">
        <v>968</v>
      </c>
      <c r="H887" s="65" t="s">
        <v>2512</v>
      </c>
      <c r="I887" s="205">
        <v>3400</v>
      </c>
      <c r="J887" s="114">
        <f t="shared" si="13"/>
        <v>3400</v>
      </c>
      <c r="K887" s="84">
        <f>VLOOKUP(L887,'İskonto Planı'!D:E,2,0)</f>
        <v>0</v>
      </c>
      <c r="L887" s="48" t="s">
        <v>3</v>
      </c>
      <c r="M887" s="172"/>
      <c r="N887" s="172"/>
    </row>
    <row r="888" spans="1:14" s="64" customFormat="1" ht="21.75" customHeight="1" x14ac:dyDescent="0.25">
      <c r="A888" s="181">
        <v>866</v>
      </c>
      <c r="B888" s="83" t="s">
        <v>950</v>
      </c>
      <c r="C888" s="87" t="s">
        <v>2586</v>
      </c>
      <c r="D888" s="87" t="s">
        <v>2083</v>
      </c>
      <c r="E888" s="87" t="s">
        <v>2127</v>
      </c>
      <c r="F888" s="87" t="s">
        <v>2076</v>
      </c>
      <c r="G888" s="87" t="s">
        <v>2075</v>
      </c>
      <c r="H888" s="65" t="s">
        <v>2513</v>
      </c>
      <c r="I888" s="205">
        <v>3600</v>
      </c>
      <c r="J888" s="114">
        <f t="shared" si="13"/>
        <v>3600</v>
      </c>
      <c r="K888" s="84">
        <f>VLOOKUP(L888,'İskonto Planı'!D:E,2,0)</f>
        <v>0</v>
      </c>
      <c r="L888" s="48" t="s">
        <v>3</v>
      </c>
      <c r="M888" s="172"/>
      <c r="N888" s="172"/>
    </row>
    <row r="889" spans="1:14" s="64" customFormat="1" ht="21.75" customHeight="1" x14ac:dyDescent="0.25">
      <c r="A889" s="181">
        <v>867</v>
      </c>
      <c r="B889" s="83" t="s">
        <v>555</v>
      </c>
      <c r="C889" s="87" t="s">
        <v>2586</v>
      </c>
      <c r="D889" s="87" t="s">
        <v>483</v>
      </c>
      <c r="E889" s="87" t="s">
        <v>485</v>
      </c>
      <c r="F889" s="87" t="s">
        <v>2074</v>
      </c>
      <c r="G889" s="87" t="s">
        <v>968</v>
      </c>
      <c r="H889" s="65" t="s">
        <v>2514</v>
      </c>
      <c r="I889" s="205">
        <v>4450</v>
      </c>
      <c r="J889" s="114">
        <f t="shared" si="13"/>
        <v>4450</v>
      </c>
      <c r="K889" s="84">
        <f>VLOOKUP(L889,'İskonto Planı'!D:E,2,0)</f>
        <v>0</v>
      </c>
      <c r="L889" s="48" t="s">
        <v>3</v>
      </c>
      <c r="M889" s="172"/>
      <c r="N889" s="172"/>
    </row>
    <row r="890" spans="1:14" s="64" customFormat="1" ht="21.75" customHeight="1" x14ac:dyDescent="0.25">
      <c r="A890" s="181">
        <v>868</v>
      </c>
      <c r="B890" s="83" t="s">
        <v>556</v>
      </c>
      <c r="C890" s="87" t="s">
        <v>2586</v>
      </c>
      <c r="D890" s="87" t="s">
        <v>483</v>
      </c>
      <c r="E890" s="87" t="s">
        <v>485</v>
      </c>
      <c r="F890" s="87" t="s">
        <v>2074</v>
      </c>
      <c r="G890" s="87" t="s">
        <v>968</v>
      </c>
      <c r="H890" s="65" t="s">
        <v>2515</v>
      </c>
      <c r="I890" s="205">
        <v>3600</v>
      </c>
      <c r="J890" s="114">
        <f t="shared" si="13"/>
        <v>3600</v>
      </c>
      <c r="K890" s="84">
        <f>VLOOKUP(L890,'İskonto Planı'!D:E,2,0)</f>
        <v>0</v>
      </c>
      <c r="L890" s="48" t="s">
        <v>3</v>
      </c>
      <c r="M890" s="172"/>
      <c r="N890" s="172"/>
    </row>
    <row r="891" spans="1:14" s="64" customFormat="1" ht="21.75" customHeight="1" x14ac:dyDescent="0.25">
      <c r="A891" s="181">
        <v>869</v>
      </c>
      <c r="B891" s="83" t="s">
        <v>676</v>
      </c>
      <c r="C891" s="87" t="s">
        <v>2586</v>
      </c>
      <c r="D891" s="87" t="s">
        <v>483</v>
      </c>
      <c r="E891" s="87" t="s">
        <v>485</v>
      </c>
      <c r="F891" s="87" t="s">
        <v>2074</v>
      </c>
      <c r="G891" s="87" t="s">
        <v>2075</v>
      </c>
      <c r="H891" s="65" t="s">
        <v>2517</v>
      </c>
      <c r="I891" s="205">
        <v>3800</v>
      </c>
      <c r="J891" s="114">
        <f t="shared" si="13"/>
        <v>3800</v>
      </c>
      <c r="K891" s="84">
        <f>VLOOKUP(L891,'İskonto Planı'!D:E,2,0)</f>
        <v>0</v>
      </c>
      <c r="L891" s="48" t="s">
        <v>3</v>
      </c>
      <c r="M891" s="172"/>
      <c r="N891" s="172"/>
    </row>
    <row r="892" spans="1:14" s="64" customFormat="1" ht="21.75" customHeight="1" x14ac:dyDescent="0.25">
      <c r="A892" s="181">
        <v>870</v>
      </c>
      <c r="B892" s="83" t="s">
        <v>774</v>
      </c>
      <c r="C892" s="87" t="s">
        <v>2586</v>
      </c>
      <c r="D892" s="87" t="s">
        <v>483</v>
      </c>
      <c r="E892" s="87" t="s">
        <v>485</v>
      </c>
      <c r="F892" s="87" t="s">
        <v>2076</v>
      </c>
      <c r="G892" s="87" t="s">
        <v>968</v>
      </c>
      <c r="H892" s="65" t="s">
        <v>2516</v>
      </c>
      <c r="I892" s="205">
        <v>4200</v>
      </c>
      <c r="J892" s="114">
        <f t="shared" si="13"/>
        <v>4200</v>
      </c>
      <c r="K892" s="84">
        <f>VLOOKUP(L892,'İskonto Planı'!D:E,2,0)</f>
        <v>0</v>
      </c>
      <c r="L892" s="48" t="s">
        <v>3</v>
      </c>
      <c r="M892" s="172"/>
      <c r="N892" s="172"/>
    </row>
    <row r="893" spans="1:14" s="64" customFormat="1" ht="21.75" customHeight="1" x14ac:dyDescent="0.25">
      <c r="A893" s="181">
        <v>871</v>
      </c>
      <c r="B893" s="83" t="s">
        <v>953</v>
      </c>
      <c r="C893" s="87" t="s">
        <v>2586</v>
      </c>
      <c r="D893" s="87" t="s">
        <v>483</v>
      </c>
      <c r="E893" s="87" t="s">
        <v>485</v>
      </c>
      <c r="F893" s="87" t="s">
        <v>2076</v>
      </c>
      <c r="G893" s="87" t="s">
        <v>2075</v>
      </c>
      <c r="H893" s="65" t="s">
        <v>2519</v>
      </c>
      <c r="I893" s="205">
        <v>4450</v>
      </c>
      <c r="J893" s="114">
        <f t="shared" si="13"/>
        <v>4450</v>
      </c>
      <c r="K893" s="84">
        <f>VLOOKUP(L893,'İskonto Planı'!D:E,2,0)</f>
        <v>0</v>
      </c>
      <c r="L893" s="48" t="s">
        <v>3</v>
      </c>
      <c r="M893" s="172"/>
      <c r="N893" s="172"/>
    </row>
    <row r="894" spans="1:14" s="64" customFormat="1" ht="21.75" customHeight="1" x14ac:dyDescent="0.25">
      <c r="A894" s="181">
        <v>872</v>
      </c>
      <c r="B894" s="83" t="s">
        <v>675</v>
      </c>
      <c r="C894" s="87" t="s">
        <v>2586</v>
      </c>
      <c r="D894" s="87" t="s">
        <v>483</v>
      </c>
      <c r="E894" s="87" t="s">
        <v>485</v>
      </c>
      <c r="F894" s="87" t="s">
        <v>2074</v>
      </c>
      <c r="G894" s="87" t="s">
        <v>2075</v>
      </c>
      <c r="H894" s="65" t="s">
        <v>2518</v>
      </c>
      <c r="I894" s="205">
        <v>4650</v>
      </c>
      <c r="J894" s="114">
        <f t="shared" si="13"/>
        <v>4650</v>
      </c>
      <c r="K894" s="84">
        <f>VLOOKUP(L894,'İskonto Planı'!D:E,2,0)</f>
        <v>0</v>
      </c>
      <c r="L894" s="48" t="s">
        <v>3</v>
      </c>
      <c r="M894" s="172"/>
      <c r="N894" s="172"/>
    </row>
    <row r="895" spans="1:14" s="64" customFormat="1" ht="21.75" customHeight="1" x14ac:dyDescent="0.25">
      <c r="A895" s="181">
        <v>873</v>
      </c>
      <c r="B895" s="83" t="s">
        <v>773</v>
      </c>
      <c r="C895" s="87" t="s">
        <v>2586</v>
      </c>
      <c r="D895" s="87" t="s">
        <v>483</v>
      </c>
      <c r="E895" s="87" t="s">
        <v>485</v>
      </c>
      <c r="F895" s="87" t="s">
        <v>2076</v>
      </c>
      <c r="G895" s="87" t="s">
        <v>968</v>
      </c>
      <c r="H895" s="65" t="s">
        <v>2520</v>
      </c>
      <c r="I895" s="205">
        <v>5050</v>
      </c>
      <c r="J895" s="114">
        <f t="shared" si="13"/>
        <v>5050</v>
      </c>
      <c r="K895" s="84">
        <f>VLOOKUP(L895,'İskonto Planı'!D:E,2,0)</f>
        <v>0</v>
      </c>
      <c r="L895" s="48" t="s">
        <v>3</v>
      </c>
      <c r="M895" s="172"/>
      <c r="N895" s="172"/>
    </row>
    <row r="896" spans="1:14" s="64" customFormat="1" ht="21.75" customHeight="1" x14ac:dyDescent="0.25">
      <c r="A896" s="181">
        <v>874</v>
      </c>
      <c r="B896" s="83" t="s">
        <v>952</v>
      </c>
      <c r="C896" s="87" t="s">
        <v>2586</v>
      </c>
      <c r="D896" s="87" t="s">
        <v>483</v>
      </c>
      <c r="E896" s="87" t="s">
        <v>485</v>
      </c>
      <c r="F896" s="87" t="s">
        <v>2076</v>
      </c>
      <c r="G896" s="87" t="s">
        <v>2075</v>
      </c>
      <c r="H896" s="65" t="s">
        <v>2521</v>
      </c>
      <c r="I896" s="205">
        <v>5250</v>
      </c>
      <c r="J896" s="114">
        <f t="shared" si="13"/>
        <v>5250</v>
      </c>
      <c r="K896" s="84">
        <f>VLOOKUP(L896,'İskonto Planı'!D:E,2,0)</f>
        <v>0</v>
      </c>
      <c r="L896" s="48" t="s">
        <v>3</v>
      </c>
      <c r="M896" s="172"/>
      <c r="N896" s="172"/>
    </row>
    <row r="897" spans="1:14" s="64" customFormat="1" ht="21.75" customHeight="1" x14ac:dyDescent="0.25">
      <c r="A897" s="181">
        <v>875</v>
      </c>
      <c r="B897" s="83" t="s">
        <v>557</v>
      </c>
      <c r="C897" s="87" t="s">
        <v>2586</v>
      </c>
      <c r="D897" s="87" t="s">
        <v>2083</v>
      </c>
      <c r="E897" s="87" t="s">
        <v>2128</v>
      </c>
      <c r="F897" s="87" t="s">
        <v>2074</v>
      </c>
      <c r="G897" s="87" t="s">
        <v>968</v>
      </c>
      <c r="H897" s="65" t="s">
        <v>2522</v>
      </c>
      <c r="I897" s="205">
        <v>2750</v>
      </c>
      <c r="J897" s="114">
        <f t="shared" si="13"/>
        <v>2750</v>
      </c>
      <c r="K897" s="84">
        <f>VLOOKUP(L897,'İskonto Planı'!D:E,2,0)</f>
        <v>0</v>
      </c>
      <c r="L897" s="48" t="s">
        <v>3</v>
      </c>
      <c r="M897" s="172"/>
      <c r="N897" s="172"/>
    </row>
    <row r="898" spans="1:14" s="64" customFormat="1" ht="21.75" customHeight="1" x14ac:dyDescent="0.25">
      <c r="A898" s="181">
        <v>876</v>
      </c>
      <c r="B898" s="83" t="s">
        <v>558</v>
      </c>
      <c r="C898" s="87" t="s">
        <v>2586</v>
      </c>
      <c r="D898" s="87" t="s">
        <v>2083</v>
      </c>
      <c r="E898" s="87" t="s">
        <v>2128</v>
      </c>
      <c r="F898" s="87" t="s">
        <v>2074</v>
      </c>
      <c r="G898" s="87" t="s">
        <v>968</v>
      </c>
      <c r="H898" s="65" t="s">
        <v>2523</v>
      </c>
      <c r="I898" s="205">
        <v>2750</v>
      </c>
      <c r="J898" s="114">
        <f t="shared" si="13"/>
        <v>2750</v>
      </c>
      <c r="K898" s="84">
        <f>VLOOKUP(L898,'İskonto Planı'!D:E,2,0)</f>
        <v>0</v>
      </c>
      <c r="L898" s="48" t="s">
        <v>3</v>
      </c>
      <c r="M898" s="172"/>
      <c r="N898" s="172"/>
    </row>
    <row r="899" spans="1:14" s="64" customFormat="1" ht="21.75" customHeight="1" x14ac:dyDescent="0.25">
      <c r="A899" s="181">
        <v>877</v>
      </c>
      <c r="B899" s="83" t="s">
        <v>666</v>
      </c>
      <c r="C899" s="87" t="s">
        <v>2586</v>
      </c>
      <c r="D899" s="87" t="s">
        <v>2083</v>
      </c>
      <c r="E899" s="87" t="s">
        <v>2128</v>
      </c>
      <c r="F899" s="87" t="s">
        <v>2074</v>
      </c>
      <c r="G899" s="87" t="s">
        <v>2075</v>
      </c>
      <c r="H899" s="65" t="s">
        <v>2524</v>
      </c>
      <c r="I899" s="205">
        <v>2950</v>
      </c>
      <c r="J899" s="114">
        <f t="shared" si="13"/>
        <v>2950</v>
      </c>
      <c r="K899" s="84">
        <f>VLOOKUP(L899,'İskonto Planı'!D:E,2,0)</f>
        <v>0</v>
      </c>
      <c r="L899" s="48" t="s">
        <v>3</v>
      </c>
      <c r="M899" s="172"/>
      <c r="N899" s="172"/>
    </row>
    <row r="900" spans="1:14" s="64" customFormat="1" ht="21.75" customHeight="1" x14ac:dyDescent="0.25">
      <c r="A900" s="181">
        <v>878</v>
      </c>
      <c r="B900" s="83" t="s">
        <v>776</v>
      </c>
      <c r="C900" s="87" t="s">
        <v>2586</v>
      </c>
      <c r="D900" s="87" t="s">
        <v>2083</v>
      </c>
      <c r="E900" s="87" t="s">
        <v>2128</v>
      </c>
      <c r="F900" s="87" t="s">
        <v>2076</v>
      </c>
      <c r="G900" s="87" t="s">
        <v>968</v>
      </c>
      <c r="H900" s="65" t="s">
        <v>2525</v>
      </c>
      <c r="I900" s="205">
        <v>3400</v>
      </c>
      <c r="J900" s="114">
        <f t="shared" si="13"/>
        <v>3400</v>
      </c>
      <c r="K900" s="84">
        <f>VLOOKUP(L900,'İskonto Planı'!D:E,2,0)</f>
        <v>0</v>
      </c>
      <c r="L900" s="48" t="s">
        <v>3</v>
      </c>
      <c r="M900" s="172"/>
      <c r="N900" s="172"/>
    </row>
    <row r="901" spans="1:14" s="64" customFormat="1" ht="21.75" customHeight="1" x14ac:dyDescent="0.25">
      <c r="A901" s="181">
        <v>879</v>
      </c>
      <c r="B901" s="83" t="s">
        <v>955</v>
      </c>
      <c r="C901" s="87" t="s">
        <v>2586</v>
      </c>
      <c r="D901" s="87" t="s">
        <v>2083</v>
      </c>
      <c r="E901" s="87" t="s">
        <v>2128</v>
      </c>
      <c r="F901" s="87" t="s">
        <v>2076</v>
      </c>
      <c r="G901" s="87" t="s">
        <v>2075</v>
      </c>
      <c r="H901" s="65" t="s">
        <v>2526</v>
      </c>
      <c r="I901" s="205">
        <v>3600</v>
      </c>
      <c r="J901" s="114">
        <f t="shared" si="13"/>
        <v>3600</v>
      </c>
      <c r="K901" s="84">
        <f>VLOOKUP(L901,'İskonto Planı'!D:E,2,0)</f>
        <v>0</v>
      </c>
      <c r="L901" s="48" t="s">
        <v>3</v>
      </c>
      <c r="M901" s="172"/>
      <c r="N901" s="172"/>
    </row>
    <row r="902" spans="1:14" s="64" customFormat="1" ht="21.75" customHeight="1" x14ac:dyDescent="0.25">
      <c r="A902" s="181">
        <v>880</v>
      </c>
      <c r="B902" s="83" t="s">
        <v>665</v>
      </c>
      <c r="C902" s="87" t="s">
        <v>2586</v>
      </c>
      <c r="D902" s="87" t="s">
        <v>2083</v>
      </c>
      <c r="E902" s="87" t="s">
        <v>2128</v>
      </c>
      <c r="F902" s="87" t="s">
        <v>2074</v>
      </c>
      <c r="G902" s="87" t="s">
        <v>2075</v>
      </c>
      <c r="H902" s="65" t="s">
        <v>2527</v>
      </c>
      <c r="I902" s="205">
        <v>2950</v>
      </c>
      <c r="J902" s="114">
        <f t="shared" si="13"/>
        <v>2950</v>
      </c>
      <c r="K902" s="84">
        <f>VLOOKUP(L902,'İskonto Planı'!D:E,2,0)</f>
        <v>0</v>
      </c>
      <c r="L902" s="48" t="s">
        <v>3</v>
      </c>
      <c r="M902" s="172"/>
      <c r="N902" s="172"/>
    </row>
    <row r="903" spans="1:14" s="64" customFormat="1" ht="21.75" customHeight="1" x14ac:dyDescent="0.25">
      <c r="A903" s="181">
        <v>881</v>
      </c>
      <c r="B903" s="83" t="s">
        <v>775</v>
      </c>
      <c r="C903" s="87" t="s">
        <v>2586</v>
      </c>
      <c r="D903" s="87" t="s">
        <v>2083</v>
      </c>
      <c r="E903" s="87" t="s">
        <v>2128</v>
      </c>
      <c r="F903" s="87" t="s">
        <v>2076</v>
      </c>
      <c r="G903" s="87" t="s">
        <v>968</v>
      </c>
      <c r="H903" s="65" t="s">
        <v>2528</v>
      </c>
      <c r="I903" s="205">
        <v>3400</v>
      </c>
      <c r="J903" s="114">
        <f t="shared" si="13"/>
        <v>3400</v>
      </c>
      <c r="K903" s="84">
        <f>VLOOKUP(L903,'İskonto Planı'!D:E,2,0)</f>
        <v>0</v>
      </c>
      <c r="L903" s="48" t="s">
        <v>3</v>
      </c>
      <c r="M903" s="172"/>
      <c r="N903" s="172"/>
    </row>
    <row r="904" spans="1:14" s="64" customFormat="1" ht="21.75" customHeight="1" x14ac:dyDescent="0.25">
      <c r="A904" s="181">
        <v>882</v>
      </c>
      <c r="B904" s="83" t="s">
        <v>954</v>
      </c>
      <c r="C904" s="87" t="s">
        <v>2586</v>
      </c>
      <c r="D904" s="87" t="s">
        <v>2083</v>
      </c>
      <c r="E904" s="87" t="s">
        <v>2128</v>
      </c>
      <c r="F904" s="87" t="s">
        <v>2076</v>
      </c>
      <c r="G904" s="87" t="s">
        <v>2075</v>
      </c>
      <c r="H904" s="65" t="s">
        <v>2529</v>
      </c>
      <c r="I904" s="205">
        <v>3600</v>
      </c>
      <c r="J904" s="114">
        <f t="shared" si="13"/>
        <v>3600</v>
      </c>
      <c r="K904" s="84">
        <f>VLOOKUP(L904,'İskonto Planı'!D:E,2,0)</f>
        <v>0</v>
      </c>
      <c r="L904" s="48" t="s">
        <v>3</v>
      </c>
      <c r="M904" s="172"/>
      <c r="N904" s="172"/>
    </row>
    <row r="905" spans="1:14" s="64" customFormat="1" ht="21.75" customHeight="1" x14ac:dyDescent="0.25">
      <c r="A905" s="181">
        <v>883</v>
      </c>
      <c r="B905" s="83" t="s">
        <v>559</v>
      </c>
      <c r="C905" s="87" t="s">
        <v>2586</v>
      </c>
      <c r="D905" s="87" t="s">
        <v>2083</v>
      </c>
      <c r="E905" s="87" t="s">
        <v>2129</v>
      </c>
      <c r="F905" s="87" t="s">
        <v>2074</v>
      </c>
      <c r="G905" s="87" t="s">
        <v>968</v>
      </c>
      <c r="H905" s="65" t="s">
        <v>2530</v>
      </c>
      <c r="I905" s="205">
        <v>3300</v>
      </c>
      <c r="J905" s="114">
        <f t="shared" si="13"/>
        <v>3300</v>
      </c>
      <c r="K905" s="84">
        <f>VLOOKUP(L905,'İskonto Planı'!D:E,2,0)</f>
        <v>0</v>
      </c>
      <c r="L905" s="48" t="s">
        <v>3</v>
      </c>
      <c r="M905" s="172"/>
      <c r="N905" s="172"/>
    </row>
    <row r="906" spans="1:14" s="64" customFormat="1" ht="21.75" customHeight="1" x14ac:dyDescent="0.25">
      <c r="A906" s="181">
        <v>884</v>
      </c>
      <c r="B906" s="83" t="s">
        <v>667</v>
      </c>
      <c r="C906" s="87" t="s">
        <v>2586</v>
      </c>
      <c r="D906" s="87" t="s">
        <v>2083</v>
      </c>
      <c r="E906" s="87" t="s">
        <v>2129</v>
      </c>
      <c r="F906" s="87" t="s">
        <v>2074</v>
      </c>
      <c r="G906" s="87" t="s">
        <v>2075</v>
      </c>
      <c r="H906" s="65" t="s">
        <v>2531</v>
      </c>
      <c r="I906" s="205">
        <v>3500</v>
      </c>
      <c r="J906" s="114">
        <f t="shared" si="13"/>
        <v>3500</v>
      </c>
      <c r="K906" s="84">
        <f>VLOOKUP(L906,'İskonto Planı'!D:E,2,0)</f>
        <v>0</v>
      </c>
      <c r="L906" s="48" t="s">
        <v>3</v>
      </c>
      <c r="M906" s="172"/>
      <c r="N906" s="172"/>
    </row>
    <row r="907" spans="1:14" s="64" customFormat="1" ht="21.75" customHeight="1" x14ac:dyDescent="0.25">
      <c r="A907" s="181">
        <v>885</v>
      </c>
      <c r="B907" s="83" t="s">
        <v>777</v>
      </c>
      <c r="C907" s="87" t="s">
        <v>2586</v>
      </c>
      <c r="D907" s="87" t="s">
        <v>2083</v>
      </c>
      <c r="E907" s="87" t="s">
        <v>2129</v>
      </c>
      <c r="F907" s="87" t="s">
        <v>2076</v>
      </c>
      <c r="G907" s="87" t="s">
        <v>968</v>
      </c>
      <c r="H907" s="65" t="s">
        <v>2532</v>
      </c>
      <c r="I907" s="205">
        <v>3900</v>
      </c>
      <c r="J907" s="114">
        <f t="shared" si="13"/>
        <v>3900</v>
      </c>
      <c r="K907" s="84">
        <f>VLOOKUP(L907,'İskonto Planı'!D:E,2,0)</f>
        <v>0</v>
      </c>
      <c r="L907" s="48" t="s">
        <v>3</v>
      </c>
      <c r="M907" s="172"/>
      <c r="N907" s="172"/>
    </row>
    <row r="908" spans="1:14" s="64" customFormat="1" ht="21.75" customHeight="1" x14ac:dyDescent="0.25">
      <c r="A908" s="181">
        <v>886</v>
      </c>
      <c r="B908" s="83" t="s">
        <v>956</v>
      </c>
      <c r="C908" s="87" t="s">
        <v>2586</v>
      </c>
      <c r="D908" s="87" t="s">
        <v>2083</v>
      </c>
      <c r="E908" s="87" t="s">
        <v>2129</v>
      </c>
      <c r="F908" s="87" t="s">
        <v>2076</v>
      </c>
      <c r="G908" s="87" t="s">
        <v>2075</v>
      </c>
      <c r="H908" s="65" t="s">
        <v>2533</v>
      </c>
      <c r="I908" s="205">
        <v>4100</v>
      </c>
      <c r="J908" s="114">
        <f t="shared" si="13"/>
        <v>4100</v>
      </c>
      <c r="K908" s="84">
        <f>VLOOKUP(L908,'İskonto Planı'!D:E,2,0)</f>
        <v>0</v>
      </c>
      <c r="L908" s="48" t="s">
        <v>3</v>
      </c>
      <c r="M908" s="172"/>
      <c r="N908" s="172"/>
    </row>
    <row r="909" spans="1:14" s="64" customFormat="1" ht="21.75" customHeight="1" x14ac:dyDescent="0.25">
      <c r="A909" s="181">
        <v>887</v>
      </c>
      <c r="B909" s="83" t="s">
        <v>560</v>
      </c>
      <c r="C909" s="87" t="s">
        <v>2586</v>
      </c>
      <c r="D909" s="87" t="s">
        <v>2083</v>
      </c>
      <c r="E909" s="87" t="s">
        <v>2130</v>
      </c>
      <c r="F909" s="87" t="s">
        <v>2074</v>
      </c>
      <c r="G909" s="87" t="s">
        <v>968</v>
      </c>
      <c r="H909" s="65" t="s">
        <v>2534</v>
      </c>
      <c r="I909" s="205">
        <v>2350</v>
      </c>
      <c r="J909" s="114">
        <f t="shared" si="13"/>
        <v>2350</v>
      </c>
      <c r="K909" s="84">
        <f>VLOOKUP(L909,'İskonto Planı'!D:E,2,0)</f>
        <v>0</v>
      </c>
      <c r="L909" s="48" t="s">
        <v>3</v>
      </c>
      <c r="M909" s="172"/>
      <c r="N909" s="172"/>
    </row>
    <row r="910" spans="1:14" s="64" customFormat="1" ht="21.75" customHeight="1" x14ac:dyDescent="0.25">
      <c r="A910" s="181">
        <v>888</v>
      </c>
      <c r="B910" s="83" t="s">
        <v>668</v>
      </c>
      <c r="C910" s="87" t="s">
        <v>2586</v>
      </c>
      <c r="D910" s="87" t="s">
        <v>2083</v>
      </c>
      <c r="E910" s="87" t="s">
        <v>2130</v>
      </c>
      <c r="F910" s="87" t="s">
        <v>2074</v>
      </c>
      <c r="G910" s="87" t="s">
        <v>2075</v>
      </c>
      <c r="H910" s="65" t="s">
        <v>2535</v>
      </c>
      <c r="I910" s="205">
        <v>2550</v>
      </c>
      <c r="J910" s="114">
        <f t="shared" si="13"/>
        <v>2550</v>
      </c>
      <c r="K910" s="84">
        <f>VLOOKUP(L910,'İskonto Planı'!D:E,2,0)</f>
        <v>0</v>
      </c>
      <c r="L910" s="48" t="s">
        <v>3</v>
      </c>
      <c r="M910" s="172"/>
      <c r="N910" s="172"/>
    </row>
    <row r="911" spans="1:14" s="64" customFormat="1" ht="21.75" customHeight="1" x14ac:dyDescent="0.25">
      <c r="A911" s="181">
        <v>889</v>
      </c>
      <c r="B911" s="83" t="s">
        <v>778</v>
      </c>
      <c r="C911" s="87" t="s">
        <v>2586</v>
      </c>
      <c r="D911" s="87" t="s">
        <v>2083</v>
      </c>
      <c r="E911" s="87" t="s">
        <v>2130</v>
      </c>
      <c r="F911" s="87" t="s">
        <v>2076</v>
      </c>
      <c r="G911" s="87" t="s">
        <v>968</v>
      </c>
      <c r="H911" s="65" t="s">
        <v>2536</v>
      </c>
      <c r="I911" s="205">
        <v>2950</v>
      </c>
      <c r="J911" s="114">
        <f t="shared" si="13"/>
        <v>2950</v>
      </c>
      <c r="K911" s="84">
        <f>VLOOKUP(L911,'İskonto Planı'!D:E,2,0)</f>
        <v>0</v>
      </c>
      <c r="L911" s="48" t="s">
        <v>3</v>
      </c>
      <c r="M911" s="172"/>
      <c r="N911" s="172"/>
    </row>
    <row r="912" spans="1:14" s="64" customFormat="1" ht="21.75" customHeight="1" x14ac:dyDescent="0.25">
      <c r="A912" s="181">
        <v>890</v>
      </c>
      <c r="B912" s="83" t="s">
        <v>957</v>
      </c>
      <c r="C912" s="87" t="s">
        <v>2586</v>
      </c>
      <c r="D912" s="87" t="s">
        <v>2083</v>
      </c>
      <c r="E912" s="87" t="s">
        <v>2130</v>
      </c>
      <c r="F912" s="87" t="s">
        <v>2076</v>
      </c>
      <c r="G912" s="87" t="s">
        <v>2075</v>
      </c>
      <c r="H912" s="65" t="s">
        <v>2537</v>
      </c>
      <c r="I912" s="205">
        <v>3150</v>
      </c>
      <c r="J912" s="114">
        <f t="shared" si="13"/>
        <v>3150</v>
      </c>
      <c r="K912" s="84">
        <f>VLOOKUP(L912,'İskonto Planı'!D:E,2,0)</f>
        <v>0</v>
      </c>
      <c r="L912" s="48" t="s">
        <v>3</v>
      </c>
      <c r="M912" s="172"/>
      <c r="N912" s="172"/>
    </row>
    <row r="913" spans="1:14" s="64" customFormat="1" ht="21.75" customHeight="1" x14ac:dyDescent="0.25">
      <c r="A913" s="181">
        <v>891</v>
      </c>
      <c r="B913" s="83" t="s">
        <v>561</v>
      </c>
      <c r="C913" s="87" t="s">
        <v>2586</v>
      </c>
      <c r="D913" s="87" t="s">
        <v>2077</v>
      </c>
      <c r="E913" s="87" t="s">
        <v>2131</v>
      </c>
      <c r="F913" s="87" t="s">
        <v>2074</v>
      </c>
      <c r="G913" s="87" t="s">
        <v>968</v>
      </c>
      <c r="H913" s="65" t="s">
        <v>2538</v>
      </c>
      <c r="I913" s="205">
        <v>1300</v>
      </c>
      <c r="J913" s="114">
        <f t="shared" si="13"/>
        <v>1300</v>
      </c>
      <c r="K913" s="84">
        <f>VLOOKUP(L913,'İskonto Planı'!D:E,2,0)</f>
        <v>0</v>
      </c>
      <c r="L913" s="48" t="s">
        <v>3</v>
      </c>
      <c r="M913" s="172"/>
      <c r="N913" s="172"/>
    </row>
    <row r="914" spans="1:14" s="64" customFormat="1" ht="21.75" customHeight="1" x14ac:dyDescent="0.25">
      <c r="A914" s="181">
        <v>892</v>
      </c>
      <c r="B914" s="83" t="s">
        <v>598</v>
      </c>
      <c r="C914" s="87" t="s">
        <v>2586</v>
      </c>
      <c r="D914" s="87" t="s">
        <v>2077</v>
      </c>
      <c r="E914" s="87" t="s">
        <v>2131</v>
      </c>
      <c r="F914" s="87" t="s">
        <v>2074</v>
      </c>
      <c r="G914" s="87" t="s">
        <v>2075</v>
      </c>
      <c r="H914" s="65" t="s">
        <v>2539</v>
      </c>
      <c r="I914" s="205">
        <v>1500</v>
      </c>
      <c r="J914" s="114">
        <f t="shared" si="13"/>
        <v>1500</v>
      </c>
      <c r="K914" s="84">
        <f>VLOOKUP(L914,'İskonto Planı'!D:E,2,0)</f>
        <v>0</v>
      </c>
      <c r="L914" s="48" t="s">
        <v>3</v>
      </c>
      <c r="M914" s="172"/>
      <c r="N914" s="172"/>
    </row>
    <row r="915" spans="1:14" s="64" customFormat="1" ht="21.75" customHeight="1" x14ac:dyDescent="0.25">
      <c r="A915" s="181">
        <v>893</v>
      </c>
      <c r="B915" s="83" t="s">
        <v>779</v>
      </c>
      <c r="C915" s="87" t="s">
        <v>2586</v>
      </c>
      <c r="D915" s="87" t="s">
        <v>2077</v>
      </c>
      <c r="E915" s="87" t="s">
        <v>2131</v>
      </c>
      <c r="F915" s="87" t="s">
        <v>2076</v>
      </c>
      <c r="G915" s="87" t="s">
        <v>968</v>
      </c>
      <c r="H915" s="65" t="s">
        <v>2540</v>
      </c>
      <c r="I915" s="205">
        <v>1900</v>
      </c>
      <c r="J915" s="114">
        <f t="shared" si="13"/>
        <v>1900</v>
      </c>
      <c r="K915" s="84">
        <f>VLOOKUP(L915,'İskonto Planı'!D:E,2,0)</f>
        <v>0</v>
      </c>
      <c r="L915" s="48" t="s">
        <v>3</v>
      </c>
      <c r="M915" s="172"/>
      <c r="N915" s="172"/>
    </row>
    <row r="916" spans="1:14" s="64" customFormat="1" ht="21.75" customHeight="1" x14ac:dyDescent="0.25">
      <c r="A916" s="181">
        <v>894</v>
      </c>
      <c r="B916" s="83" t="s">
        <v>958</v>
      </c>
      <c r="C916" s="87" t="s">
        <v>2586</v>
      </c>
      <c r="D916" s="87" t="s">
        <v>2077</v>
      </c>
      <c r="E916" s="87" t="s">
        <v>2131</v>
      </c>
      <c r="F916" s="87" t="s">
        <v>2076</v>
      </c>
      <c r="G916" s="87" t="s">
        <v>2075</v>
      </c>
      <c r="H916" s="65" t="s">
        <v>2541</v>
      </c>
      <c r="I916" s="205">
        <v>2100</v>
      </c>
      <c r="J916" s="114">
        <f t="shared" si="13"/>
        <v>2100</v>
      </c>
      <c r="K916" s="84">
        <f>VLOOKUP(L916,'İskonto Planı'!D:E,2,0)</f>
        <v>0</v>
      </c>
      <c r="L916" s="48" t="s">
        <v>3</v>
      </c>
      <c r="M916" s="172"/>
      <c r="N916" s="172"/>
    </row>
    <row r="917" spans="1:14" s="64" customFormat="1" ht="21.75" customHeight="1" x14ac:dyDescent="0.25">
      <c r="A917" s="181">
        <v>895</v>
      </c>
      <c r="B917" s="83" t="s">
        <v>562</v>
      </c>
      <c r="C917" s="87" t="s">
        <v>2586</v>
      </c>
      <c r="D917" s="87" t="s">
        <v>2083</v>
      </c>
      <c r="E917" s="87" t="s">
        <v>2132</v>
      </c>
      <c r="F917" s="87" t="s">
        <v>2074</v>
      </c>
      <c r="G917" s="87" t="s">
        <v>968</v>
      </c>
      <c r="H917" s="65" t="s">
        <v>2542</v>
      </c>
      <c r="I917" s="205">
        <v>2400</v>
      </c>
      <c r="J917" s="114">
        <f t="shared" si="13"/>
        <v>2400</v>
      </c>
      <c r="K917" s="84">
        <f>VLOOKUP(L917,'İskonto Planı'!D:E,2,0)</f>
        <v>0</v>
      </c>
      <c r="L917" s="48" t="s">
        <v>3</v>
      </c>
      <c r="M917" s="172"/>
      <c r="N917" s="172"/>
    </row>
    <row r="918" spans="1:14" s="64" customFormat="1" ht="21.75" customHeight="1" x14ac:dyDescent="0.25">
      <c r="A918" s="181">
        <v>896</v>
      </c>
      <c r="B918" s="83" t="s">
        <v>669</v>
      </c>
      <c r="C918" s="87" t="s">
        <v>2586</v>
      </c>
      <c r="D918" s="87" t="s">
        <v>2083</v>
      </c>
      <c r="E918" s="87" t="s">
        <v>2132</v>
      </c>
      <c r="F918" s="87" t="s">
        <v>2074</v>
      </c>
      <c r="G918" s="87" t="s">
        <v>2075</v>
      </c>
      <c r="H918" s="65" t="s">
        <v>2543</v>
      </c>
      <c r="I918" s="205">
        <v>2600</v>
      </c>
      <c r="J918" s="114">
        <f t="shared" si="13"/>
        <v>2600</v>
      </c>
      <c r="K918" s="84">
        <f>VLOOKUP(L918,'İskonto Planı'!D:E,2,0)</f>
        <v>0</v>
      </c>
      <c r="L918" s="48" t="s">
        <v>3</v>
      </c>
      <c r="M918" s="172"/>
      <c r="N918" s="172"/>
    </row>
    <row r="919" spans="1:14" s="64" customFormat="1" ht="21.75" customHeight="1" x14ac:dyDescent="0.25">
      <c r="A919" s="181">
        <v>897</v>
      </c>
      <c r="B919" s="83" t="s">
        <v>780</v>
      </c>
      <c r="C919" s="87" t="s">
        <v>2586</v>
      </c>
      <c r="D919" s="87" t="s">
        <v>2083</v>
      </c>
      <c r="E919" s="87" t="s">
        <v>2132</v>
      </c>
      <c r="F919" s="87" t="s">
        <v>2076</v>
      </c>
      <c r="G919" s="87" t="s">
        <v>968</v>
      </c>
      <c r="H919" s="65" t="s">
        <v>2544</v>
      </c>
      <c r="I919" s="205">
        <v>3000</v>
      </c>
      <c r="J919" s="114">
        <f t="shared" ref="J919:J964" si="14">+I919*(1-K919)</f>
        <v>3000</v>
      </c>
      <c r="K919" s="84">
        <f>VLOOKUP(L919,'İskonto Planı'!D:E,2,0)</f>
        <v>0</v>
      </c>
      <c r="L919" s="48" t="s">
        <v>3</v>
      </c>
      <c r="M919" s="172"/>
      <c r="N919" s="172"/>
    </row>
    <row r="920" spans="1:14" s="64" customFormat="1" ht="21.75" customHeight="1" x14ac:dyDescent="0.25">
      <c r="A920" s="181">
        <v>898</v>
      </c>
      <c r="B920" s="83" t="s">
        <v>959</v>
      </c>
      <c r="C920" s="87" t="s">
        <v>2586</v>
      </c>
      <c r="D920" s="87" t="s">
        <v>2083</v>
      </c>
      <c r="E920" s="87" t="s">
        <v>2132</v>
      </c>
      <c r="F920" s="87" t="s">
        <v>2076</v>
      </c>
      <c r="G920" s="87" t="s">
        <v>2075</v>
      </c>
      <c r="H920" s="65" t="s">
        <v>2545</v>
      </c>
      <c r="I920" s="205">
        <v>3250</v>
      </c>
      <c r="J920" s="114">
        <f t="shared" si="14"/>
        <v>3250</v>
      </c>
      <c r="K920" s="84">
        <f>VLOOKUP(L920,'İskonto Planı'!D:E,2,0)</f>
        <v>0</v>
      </c>
      <c r="L920" s="48" t="s">
        <v>3</v>
      </c>
      <c r="M920" s="172"/>
      <c r="N920" s="172"/>
    </row>
    <row r="921" spans="1:14" s="64" customFormat="1" ht="21.75" customHeight="1" x14ac:dyDescent="0.25">
      <c r="A921" s="181">
        <v>899</v>
      </c>
      <c r="B921" s="83" t="s">
        <v>563</v>
      </c>
      <c r="C921" s="87" t="s">
        <v>2586</v>
      </c>
      <c r="D921" s="87" t="s">
        <v>2083</v>
      </c>
      <c r="E921" s="87" t="s">
        <v>2133</v>
      </c>
      <c r="F921" s="87" t="s">
        <v>2074</v>
      </c>
      <c r="G921" s="87" t="s">
        <v>968</v>
      </c>
      <c r="H921" s="65" t="s">
        <v>2546</v>
      </c>
      <c r="I921" s="205">
        <v>2400</v>
      </c>
      <c r="J921" s="114">
        <f t="shared" si="14"/>
        <v>2400</v>
      </c>
      <c r="K921" s="84">
        <f>VLOOKUP(L921,'İskonto Planı'!D:E,2,0)</f>
        <v>0</v>
      </c>
      <c r="L921" s="48" t="s">
        <v>3</v>
      </c>
      <c r="M921" s="172"/>
      <c r="N921" s="172"/>
    </row>
    <row r="922" spans="1:14" s="64" customFormat="1" ht="21.75" customHeight="1" x14ac:dyDescent="0.25">
      <c r="A922" s="181">
        <v>900</v>
      </c>
      <c r="B922" s="83" t="s">
        <v>670</v>
      </c>
      <c r="C922" s="87" t="s">
        <v>2586</v>
      </c>
      <c r="D922" s="87" t="s">
        <v>2083</v>
      </c>
      <c r="E922" s="87" t="s">
        <v>2133</v>
      </c>
      <c r="F922" s="87" t="s">
        <v>2074</v>
      </c>
      <c r="G922" s="87" t="s">
        <v>2075</v>
      </c>
      <c r="H922" s="65" t="s">
        <v>2547</v>
      </c>
      <c r="I922" s="205">
        <v>2600</v>
      </c>
      <c r="J922" s="114">
        <f t="shared" si="14"/>
        <v>2600</v>
      </c>
      <c r="K922" s="84">
        <f>VLOOKUP(L922,'İskonto Planı'!D:E,2,0)</f>
        <v>0</v>
      </c>
      <c r="L922" s="48" t="s">
        <v>3</v>
      </c>
      <c r="M922" s="172"/>
      <c r="N922" s="172"/>
    </row>
    <row r="923" spans="1:14" s="64" customFormat="1" ht="21.75" customHeight="1" x14ac:dyDescent="0.25">
      <c r="A923" s="181">
        <v>901</v>
      </c>
      <c r="B923" s="83" t="s">
        <v>781</v>
      </c>
      <c r="C923" s="87" t="s">
        <v>2586</v>
      </c>
      <c r="D923" s="87" t="s">
        <v>2083</v>
      </c>
      <c r="E923" s="87" t="s">
        <v>2133</v>
      </c>
      <c r="F923" s="87" t="s">
        <v>2076</v>
      </c>
      <c r="G923" s="87" t="s">
        <v>968</v>
      </c>
      <c r="H923" s="65" t="s">
        <v>2548</v>
      </c>
      <c r="I923" s="205">
        <v>3000</v>
      </c>
      <c r="J923" s="114">
        <f t="shared" si="14"/>
        <v>3000</v>
      </c>
      <c r="K923" s="84">
        <f>VLOOKUP(L923,'İskonto Planı'!D:E,2,0)</f>
        <v>0</v>
      </c>
      <c r="L923" s="48" t="s">
        <v>3</v>
      </c>
      <c r="M923" s="172"/>
      <c r="N923" s="172"/>
    </row>
    <row r="924" spans="1:14" s="64" customFormat="1" ht="21.75" customHeight="1" x14ac:dyDescent="0.25">
      <c r="A924" s="181">
        <v>902</v>
      </c>
      <c r="B924" s="83" t="s">
        <v>960</v>
      </c>
      <c r="C924" s="87" t="s">
        <v>2586</v>
      </c>
      <c r="D924" s="87" t="s">
        <v>2083</v>
      </c>
      <c r="E924" s="87" t="s">
        <v>2133</v>
      </c>
      <c r="F924" s="87" t="s">
        <v>2076</v>
      </c>
      <c r="G924" s="87" t="s">
        <v>2075</v>
      </c>
      <c r="H924" s="65" t="s">
        <v>2549</v>
      </c>
      <c r="I924" s="205">
        <v>3250</v>
      </c>
      <c r="J924" s="114">
        <f t="shared" si="14"/>
        <v>3250</v>
      </c>
      <c r="K924" s="84">
        <f>VLOOKUP(L924,'İskonto Planı'!D:E,2,0)</f>
        <v>0</v>
      </c>
      <c r="L924" s="48" t="s">
        <v>3</v>
      </c>
      <c r="M924" s="172"/>
      <c r="N924" s="172"/>
    </row>
    <row r="925" spans="1:14" s="64" customFormat="1" ht="21.75" customHeight="1" x14ac:dyDescent="0.25">
      <c r="A925" s="181">
        <v>903</v>
      </c>
      <c r="B925" s="83" t="s">
        <v>564</v>
      </c>
      <c r="C925" s="87" t="s">
        <v>2586</v>
      </c>
      <c r="D925" s="87" t="s">
        <v>2083</v>
      </c>
      <c r="E925" s="87" t="s">
        <v>1895</v>
      </c>
      <c r="F925" s="87" t="s">
        <v>2074</v>
      </c>
      <c r="G925" s="87" t="s">
        <v>968</v>
      </c>
      <c r="H925" s="65" t="s">
        <v>2550</v>
      </c>
      <c r="I925" s="205">
        <v>3150</v>
      </c>
      <c r="J925" s="114">
        <f t="shared" si="14"/>
        <v>3150</v>
      </c>
      <c r="K925" s="84">
        <f>VLOOKUP(L925,'İskonto Planı'!D:E,2,0)</f>
        <v>0</v>
      </c>
      <c r="L925" s="48" t="s">
        <v>3</v>
      </c>
      <c r="M925" s="172"/>
      <c r="N925" s="172"/>
    </row>
    <row r="926" spans="1:14" s="64" customFormat="1" ht="21.75" customHeight="1" x14ac:dyDescent="0.25">
      <c r="A926" s="181">
        <v>904</v>
      </c>
      <c r="B926" s="83" t="s">
        <v>671</v>
      </c>
      <c r="C926" s="87" t="s">
        <v>2586</v>
      </c>
      <c r="D926" s="87" t="s">
        <v>2083</v>
      </c>
      <c r="E926" s="87" t="s">
        <v>1895</v>
      </c>
      <c r="F926" s="87" t="s">
        <v>2074</v>
      </c>
      <c r="G926" s="87" t="s">
        <v>2075</v>
      </c>
      <c r="H926" s="65" t="s">
        <v>2551</v>
      </c>
      <c r="I926" s="205">
        <v>3400</v>
      </c>
      <c r="J926" s="114">
        <f t="shared" si="14"/>
        <v>3400</v>
      </c>
      <c r="K926" s="84">
        <f>VLOOKUP(L926,'İskonto Planı'!D:E,2,0)</f>
        <v>0</v>
      </c>
      <c r="L926" s="48" t="s">
        <v>3</v>
      </c>
      <c r="M926" s="172"/>
      <c r="N926" s="172"/>
    </row>
    <row r="927" spans="1:14" s="64" customFormat="1" ht="21.75" customHeight="1" x14ac:dyDescent="0.25">
      <c r="A927" s="181">
        <v>905</v>
      </c>
      <c r="B927" s="83" t="s">
        <v>782</v>
      </c>
      <c r="C927" s="87" t="s">
        <v>2586</v>
      </c>
      <c r="D927" s="87" t="s">
        <v>2083</v>
      </c>
      <c r="E927" s="87" t="s">
        <v>1895</v>
      </c>
      <c r="F927" s="87" t="s">
        <v>2076</v>
      </c>
      <c r="G927" s="87" t="s">
        <v>968</v>
      </c>
      <c r="H927" s="65" t="s">
        <v>2552</v>
      </c>
      <c r="I927" s="205">
        <v>3800</v>
      </c>
      <c r="J927" s="114">
        <f t="shared" si="14"/>
        <v>3800</v>
      </c>
      <c r="K927" s="84">
        <f>VLOOKUP(L927,'İskonto Planı'!D:E,2,0)</f>
        <v>0</v>
      </c>
      <c r="L927" s="48" t="s">
        <v>3</v>
      </c>
      <c r="M927" s="172"/>
      <c r="N927" s="172"/>
    </row>
    <row r="928" spans="1:14" s="64" customFormat="1" ht="21.75" customHeight="1" x14ac:dyDescent="0.25">
      <c r="A928" s="181">
        <v>906</v>
      </c>
      <c r="B928" s="83" t="s">
        <v>961</v>
      </c>
      <c r="C928" s="87" t="s">
        <v>2586</v>
      </c>
      <c r="D928" s="87" t="s">
        <v>2083</v>
      </c>
      <c r="E928" s="87" t="s">
        <v>1895</v>
      </c>
      <c r="F928" s="87" t="s">
        <v>2076</v>
      </c>
      <c r="G928" s="87" t="s">
        <v>2075</v>
      </c>
      <c r="H928" s="65" t="s">
        <v>2553</v>
      </c>
      <c r="I928" s="205">
        <v>4000</v>
      </c>
      <c r="J928" s="114">
        <f t="shared" si="14"/>
        <v>4000</v>
      </c>
      <c r="K928" s="84">
        <f>VLOOKUP(L928,'İskonto Planı'!D:E,2,0)</f>
        <v>0</v>
      </c>
      <c r="L928" s="48" t="s">
        <v>3</v>
      </c>
      <c r="M928" s="172"/>
      <c r="N928" s="172"/>
    </row>
    <row r="929" spans="1:14" s="64" customFormat="1" ht="21.75" customHeight="1" x14ac:dyDescent="0.25">
      <c r="A929" s="181">
        <v>907</v>
      </c>
      <c r="B929" s="83" t="s">
        <v>565</v>
      </c>
      <c r="C929" s="87" t="s">
        <v>2586</v>
      </c>
      <c r="D929" s="87" t="s">
        <v>2083</v>
      </c>
      <c r="E929" s="87" t="s">
        <v>2134</v>
      </c>
      <c r="F929" s="87" t="s">
        <v>2074</v>
      </c>
      <c r="G929" s="87" t="s">
        <v>968</v>
      </c>
      <c r="H929" s="65" t="s">
        <v>2554</v>
      </c>
      <c r="I929" s="205">
        <v>2400</v>
      </c>
      <c r="J929" s="114">
        <f t="shared" si="14"/>
        <v>2400</v>
      </c>
      <c r="K929" s="84">
        <f>VLOOKUP(L929,'İskonto Planı'!D:E,2,0)</f>
        <v>0</v>
      </c>
      <c r="L929" s="48" t="s">
        <v>3</v>
      </c>
      <c r="M929" s="172"/>
      <c r="N929" s="172"/>
    </row>
    <row r="930" spans="1:14" s="64" customFormat="1" ht="21.75" customHeight="1" x14ac:dyDescent="0.25">
      <c r="A930" s="181">
        <v>908</v>
      </c>
      <c r="B930" s="83" t="s">
        <v>672</v>
      </c>
      <c r="C930" s="87" t="s">
        <v>2586</v>
      </c>
      <c r="D930" s="87" t="s">
        <v>2083</v>
      </c>
      <c r="E930" s="87" t="s">
        <v>2134</v>
      </c>
      <c r="F930" s="87" t="s">
        <v>2074</v>
      </c>
      <c r="G930" s="87" t="s">
        <v>2075</v>
      </c>
      <c r="H930" s="65" t="s">
        <v>2555</v>
      </c>
      <c r="I930" s="205">
        <v>2600</v>
      </c>
      <c r="J930" s="114">
        <f t="shared" si="14"/>
        <v>2600</v>
      </c>
      <c r="K930" s="84">
        <f>VLOOKUP(L930,'İskonto Planı'!D:E,2,0)</f>
        <v>0</v>
      </c>
      <c r="L930" s="48" t="s">
        <v>3</v>
      </c>
      <c r="M930" s="172"/>
      <c r="N930" s="172"/>
    </row>
    <row r="931" spans="1:14" s="2" customFormat="1" ht="21.75" customHeight="1" x14ac:dyDescent="0.25">
      <c r="A931" s="181">
        <v>909</v>
      </c>
      <c r="B931" s="83" t="s">
        <v>783</v>
      </c>
      <c r="C931" s="87" t="s">
        <v>2586</v>
      </c>
      <c r="D931" s="87" t="s">
        <v>2083</v>
      </c>
      <c r="E931" s="87" t="s">
        <v>2134</v>
      </c>
      <c r="F931" s="87" t="s">
        <v>2076</v>
      </c>
      <c r="G931" s="87" t="s">
        <v>968</v>
      </c>
      <c r="H931" s="65" t="s">
        <v>2556</v>
      </c>
      <c r="I931" s="205">
        <v>3000</v>
      </c>
      <c r="J931" s="114">
        <f t="shared" si="14"/>
        <v>3000</v>
      </c>
      <c r="K931" s="84">
        <f>VLOOKUP(L931,'İskonto Planı'!D:E,2,0)</f>
        <v>0</v>
      </c>
      <c r="L931" s="48" t="s">
        <v>3</v>
      </c>
    </row>
    <row r="932" spans="1:14" ht="21.75" customHeight="1" x14ac:dyDescent="0.2">
      <c r="A932" s="181">
        <v>910</v>
      </c>
      <c r="B932" s="83" t="s">
        <v>962</v>
      </c>
      <c r="C932" s="87" t="s">
        <v>2586</v>
      </c>
      <c r="D932" s="87" t="s">
        <v>2083</v>
      </c>
      <c r="E932" s="87" t="s">
        <v>2134</v>
      </c>
      <c r="F932" s="87" t="s">
        <v>2076</v>
      </c>
      <c r="G932" s="87" t="s">
        <v>2075</v>
      </c>
      <c r="H932" s="65" t="s">
        <v>2557</v>
      </c>
      <c r="I932" s="205">
        <v>3250</v>
      </c>
      <c r="J932" s="114">
        <f t="shared" si="14"/>
        <v>3250</v>
      </c>
      <c r="K932" s="84">
        <f>VLOOKUP(L932,'İskonto Planı'!D:E,2,0)</f>
        <v>0</v>
      </c>
      <c r="L932" s="48" t="s">
        <v>3</v>
      </c>
    </row>
    <row r="933" spans="1:14" ht="21.75" customHeight="1" x14ac:dyDescent="0.2">
      <c r="A933" s="181">
        <v>911</v>
      </c>
      <c r="B933" s="83" t="s">
        <v>566</v>
      </c>
      <c r="C933" s="87" t="s">
        <v>2586</v>
      </c>
      <c r="D933" s="87" t="s">
        <v>2120</v>
      </c>
      <c r="E933" s="87" t="s">
        <v>2135</v>
      </c>
      <c r="F933" s="87" t="s">
        <v>2074</v>
      </c>
      <c r="G933" s="87" t="s">
        <v>968</v>
      </c>
      <c r="H933" s="65" t="s">
        <v>2558</v>
      </c>
      <c r="I933" s="205">
        <v>2000</v>
      </c>
      <c r="J933" s="114">
        <f t="shared" si="14"/>
        <v>2000</v>
      </c>
      <c r="K933" s="84">
        <f>VLOOKUP(L933,'İskonto Planı'!D:E,2,0)</f>
        <v>0</v>
      </c>
      <c r="L933" s="48" t="s">
        <v>3</v>
      </c>
    </row>
    <row r="934" spans="1:14" ht="21.75" customHeight="1" x14ac:dyDescent="0.2">
      <c r="A934" s="181">
        <v>912</v>
      </c>
      <c r="B934" s="83" t="s">
        <v>678</v>
      </c>
      <c r="C934" s="87" t="s">
        <v>2586</v>
      </c>
      <c r="D934" s="87" t="s">
        <v>2120</v>
      </c>
      <c r="E934" s="87" t="s">
        <v>2135</v>
      </c>
      <c r="F934" s="87" t="s">
        <v>2074</v>
      </c>
      <c r="G934" s="87" t="s">
        <v>2075</v>
      </c>
      <c r="H934" s="65" t="s">
        <v>2559</v>
      </c>
      <c r="I934" s="205">
        <v>2250</v>
      </c>
      <c r="J934" s="114">
        <f t="shared" si="14"/>
        <v>2250</v>
      </c>
      <c r="K934" s="84">
        <f>VLOOKUP(L934,'İskonto Planı'!D:E,2,0)</f>
        <v>0</v>
      </c>
      <c r="L934" s="48" t="s">
        <v>3</v>
      </c>
    </row>
    <row r="935" spans="1:14" ht="21.75" customHeight="1" x14ac:dyDescent="0.2">
      <c r="A935" s="181">
        <v>913</v>
      </c>
      <c r="B935" s="83" t="s">
        <v>784</v>
      </c>
      <c r="C935" s="87" t="s">
        <v>2586</v>
      </c>
      <c r="D935" s="87" t="s">
        <v>2120</v>
      </c>
      <c r="E935" s="87" t="s">
        <v>2135</v>
      </c>
      <c r="F935" s="87" t="s">
        <v>2076</v>
      </c>
      <c r="G935" s="87" t="s">
        <v>968</v>
      </c>
      <c r="H935" s="65" t="s">
        <v>2560</v>
      </c>
      <c r="I935" s="205">
        <v>2650</v>
      </c>
      <c r="J935" s="114">
        <f t="shared" si="14"/>
        <v>2650</v>
      </c>
      <c r="K935" s="84">
        <f>VLOOKUP(L935,'İskonto Planı'!D:E,2,0)</f>
        <v>0</v>
      </c>
      <c r="L935" s="48" t="s">
        <v>3</v>
      </c>
    </row>
    <row r="936" spans="1:14" ht="21.75" customHeight="1" x14ac:dyDescent="0.2">
      <c r="A936" s="181">
        <v>914</v>
      </c>
      <c r="B936" s="83" t="s">
        <v>963</v>
      </c>
      <c r="C936" s="87" t="s">
        <v>2586</v>
      </c>
      <c r="D936" s="87" t="s">
        <v>2120</v>
      </c>
      <c r="E936" s="87" t="s">
        <v>2135</v>
      </c>
      <c r="F936" s="87" t="s">
        <v>2076</v>
      </c>
      <c r="G936" s="87" t="s">
        <v>2075</v>
      </c>
      <c r="H936" s="65" t="s">
        <v>2561</v>
      </c>
      <c r="I936" s="205">
        <v>2850</v>
      </c>
      <c r="J936" s="114">
        <f t="shared" si="14"/>
        <v>2850</v>
      </c>
      <c r="K936" s="84">
        <f>VLOOKUP(L936,'İskonto Planı'!D:E,2,0)</f>
        <v>0</v>
      </c>
      <c r="L936" s="48" t="s">
        <v>3</v>
      </c>
    </row>
    <row r="937" spans="1:14" ht="21.75" customHeight="1" x14ac:dyDescent="0.2">
      <c r="A937" s="181">
        <v>915</v>
      </c>
      <c r="B937" s="83" t="s">
        <v>567</v>
      </c>
      <c r="C937" s="87" t="s">
        <v>2586</v>
      </c>
      <c r="D937" s="87" t="s">
        <v>2120</v>
      </c>
      <c r="E937" s="87" t="s">
        <v>2136</v>
      </c>
      <c r="F937" s="87" t="s">
        <v>2074</v>
      </c>
      <c r="G937" s="87" t="s">
        <v>968</v>
      </c>
      <c r="H937" s="65" t="s">
        <v>2562</v>
      </c>
      <c r="I937" s="205">
        <v>1850</v>
      </c>
      <c r="J937" s="114">
        <f t="shared" si="14"/>
        <v>1850</v>
      </c>
      <c r="K937" s="84">
        <f>VLOOKUP(L937,'İskonto Planı'!D:E,2,0)</f>
        <v>0</v>
      </c>
      <c r="L937" s="48" t="s">
        <v>3</v>
      </c>
    </row>
    <row r="938" spans="1:14" ht="21.75" customHeight="1" x14ac:dyDescent="0.2">
      <c r="A938" s="181">
        <v>916</v>
      </c>
      <c r="B938" s="83" t="s">
        <v>679</v>
      </c>
      <c r="C938" s="87" t="s">
        <v>2586</v>
      </c>
      <c r="D938" s="87" t="s">
        <v>2120</v>
      </c>
      <c r="E938" s="87" t="s">
        <v>2136</v>
      </c>
      <c r="F938" s="87" t="s">
        <v>2074</v>
      </c>
      <c r="G938" s="87" t="s">
        <v>2075</v>
      </c>
      <c r="H938" s="65" t="s">
        <v>2563</v>
      </c>
      <c r="I938" s="205">
        <v>2050</v>
      </c>
      <c r="J938" s="114">
        <f t="shared" si="14"/>
        <v>2050</v>
      </c>
      <c r="K938" s="84">
        <f>VLOOKUP(L938,'İskonto Planı'!D:E,2,0)</f>
        <v>0</v>
      </c>
      <c r="L938" s="48" t="s">
        <v>3</v>
      </c>
    </row>
    <row r="939" spans="1:14" ht="21.75" customHeight="1" x14ac:dyDescent="0.2">
      <c r="A939" s="181">
        <v>917</v>
      </c>
      <c r="B939" s="83" t="s">
        <v>785</v>
      </c>
      <c r="C939" s="87" t="s">
        <v>2586</v>
      </c>
      <c r="D939" s="87" t="s">
        <v>2120</v>
      </c>
      <c r="E939" s="87" t="s">
        <v>2136</v>
      </c>
      <c r="F939" s="87" t="s">
        <v>2076</v>
      </c>
      <c r="G939" s="87" t="s">
        <v>968</v>
      </c>
      <c r="H939" s="65" t="s">
        <v>2564</v>
      </c>
      <c r="I939" s="205">
        <v>2500</v>
      </c>
      <c r="J939" s="114">
        <f t="shared" si="14"/>
        <v>2500</v>
      </c>
      <c r="K939" s="84">
        <f>VLOOKUP(L939,'İskonto Planı'!D:E,2,0)</f>
        <v>0</v>
      </c>
      <c r="L939" s="48" t="s">
        <v>3</v>
      </c>
    </row>
    <row r="940" spans="1:14" ht="21.75" customHeight="1" x14ac:dyDescent="0.2">
      <c r="A940" s="181">
        <v>918</v>
      </c>
      <c r="B940" s="83" t="s">
        <v>964</v>
      </c>
      <c r="C940" s="87" t="s">
        <v>2586</v>
      </c>
      <c r="D940" s="87" t="s">
        <v>2120</v>
      </c>
      <c r="E940" s="87" t="s">
        <v>2136</v>
      </c>
      <c r="F940" s="87" t="s">
        <v>2076</v>
      </c>
      <c r="G940" s="87" t="s">
        <v>2075</v>
      </c>
      <c r="H940" s="65" t="s">
        <v>2565</v>
      </c>
      <c r="I940" s="205">
        <v>2700</v>
      </c>
      <c r="J940" s="114">
        <f t="shared" si="14"/>
        <v>2700</v>
      </c>
      <c r="K940" s="84">
        <f>VLOOKUP(L940,'İskonto Planı'!D:E,2,0)</f>
        <v>0</v>
      </c>
      <c r="L940" s="48" t="s">
        <v>3</v>
      </c>
    </row>
    <row r="941" spans="1:14" ht="21.75" customHeight="1" x14ac:dyDescent="0.2">
      <c r="A941" s="181">
        <v>919</v>
      </c>
      <c r="B941" s="83" t="s">
        <v>1691</v>
      </c>
      <c r="C941" s="87" t="s">
        <v>2586</v>
      </c>
      <c r="D941" s="87" t="s">
        <v>482</v>
      </c>
      <c r="E941" s="87" t="s">
        <v>2137</v>
      </c>
      <c r="F941" s="87" t="s">
        <v>2074</v>
      </c>
      <c r="G941" s="87" t="s">
        <v>968</v>
      </c>
      <c r="H941" s="65" t="s">
        <v>2566</v>
      </c>
      <c r="I941" s="205">
        <v>2000</v>
      </c>
      <c r="J941" s="114">
        <f t="shared" si="14"/>
        <v>2000</v>
      </c>
      <c r="K941" s="84">
        <f>VLOOKUP(L941,'İskonto Planı'!D:E,2,0)</f>
        <v>0</v>
      </c>
      <c r="L941" s="48" t="s">
        <v>3</v>
      </c>
    </row>
    <row r="942" spans="1:14" ht="21.75" customHeight="1" x14ac:dyDescent="0.2">
      <c r="A942" s="181">
        <v>920</v>
      </c>
      <c r="B942" s="83" t="s">
        <v>1692</v>
      </c>
      <c r="C942" s="87" t="s">
        <v>2586</v>
      </c>
      <c r="D942" s="87" t="s">
        <v>482</v>
      </c>
      <c r="E942" s="87" t="s">
        <v>2137</v>
      </c>
      <c r="F942" s="87" t="s">
        <v>2074</v>
      </c>
      <c r="G942" s="87" t="s">
        <v>2075</v>
      </c>
      <c r="H942" s="65" t="s">
        <v>2567</v>
      </c>
      <c r="I942" s="205">
        <v>2250</v>
      </c>
      <c r="J942" s="114">
        <f t="shared" si="14"/>
        <v>2250</v>
      </c>
      <c r="K942" s="84">
        <f>VLOOKUP(L942,'İskonto Planı'!D:E,2,0)</f>
        <v>0</v>
      </c>
      <c r="L942" s="48" t="s">
        <v>3</v>
      </c>
    </row>
    <row r="943" spans="1:14" ht="21.75" customHeight="1" x14ac:dyDescent="0.2">
      <c r="A943" s="181">
        <v>921</v>
      </c>
      <c r="B943" s="83" t="s">
        <v>1695</v>
      </c>
      <c r="C943" s="87" t="s">
        <v>2586</v>
      </c>
      <c r="D943" s="87" t="s">
        <v>482</v>
      </c>
      <c r="E943" s="87" t="s">
        <v>2137</v>
      </c>
      <c r="F943" s="87" t="s">
        <v>2076</v>
      </c>
      <c r="G943" s="87" t="s">
        <v>968</v>
      </c>
      <c r="H943" s="65" t="s">
        <v>2568</v>
      </c>
      <c r="I943" s="205">
        <v>2650</v>
      </c>
      <c r="J943" s="114">
        <f t="shared" si="14"/>
        <v>2650</v>
      </c>
      <c r="K943" s="84">
        <f>VLOOKUP(L943,'İskonto Planı'!D:E,2,0)</f>
        <v>0</v>
      </c>
      <c r="L943" s="48" t="s">
        <v>3</v>
      </c>
    </row>
    <row r="944" spans="1:14" ht="21.75" customHeight="1" x14ac:dyDescent="0.2">
      <c r="A944" s="181">
        <v>922</v>
      </c>
      <c r="B944" s="83" t="s">
        <v>1696</v>
      </c>
      <c r="C944" s="87" t="s">
        <v>2586</v>
      </c>
      <c r="D944" s="87" t="s">
        <v>482</v>
      </c>
      <c r="E944" s="87" t="s">
        <v>2137</v>
      </c>
      <c r="F944" s="87" t="s">
        <v>2076</v>
      </c>
      <c r="G944" s="87" t="s">
        <v>2075</v>
      </c>
      <c r="H944" s="65" t="s">
        <v>2569</v>
      </c>
      <c r="I944" s="205">
        <v>2850</v>
      </c>
      <c r="J944" s="114">
        <f t="shared" si="14"/>
        <v>2850</v>
      </c>
      <c r="K944" s="84">
        <f>VLOOKUP(L944,'İskonto Planı'!D:E,2,0)</f>
        <v>0</v>
      </c>
      <c r="L944" s="48" t="s">
        <v>3</v>
      </c>
    </row>
    <row r="945" spans="1:12" ht="21.75" customHeight="1" x14ac:dyDescent="0.2">
      <c r="A945" s="181">
        <v>923</v>
      </c>
      <c r="B945" s="83" t="s">
        <v>1700</v>
      </c>
      <c r="C945" s="87" t="s">
        <v>2586</v>
      </c>
      <c r="D945" s="87" t="s">
        <v>482</v>
      </c>
      <c r="E945" s="87" t="s">
        <v>2138</v>
      </c>
      <c r="F945" s="87" t="s">
        <v>2074</v>
      </c>
      <c r="G945" s="87" t="s">
        <v>968</v>
      </c>
      <c r="H945" s="65" t="s">
        <v>2570</v>
      </c>
      <c r="I945" s="205">
        <v>2200</v>
      </c>
      <c r="J945" s="114">
        <f t="shared" si="14"/>
        <v>2200</v>
      </c>
      <c r="K945" s="84">
        <f>VLOOKUP(L945,'İskonto Planı'!D:E,2,0)</f>
        <v>0</v>
      </c>
      <c r="L945" s="48" t="s">
        <v>3</v>
      </c>
    </row>
    <row r="946" spans="1:12" ht="21.75" customHeight="1" x14ac:dyDescent="0.2">
      <c r="A946" s="181">
        <v>924</v>
      </c>
      <c r="B946" s="83" t="s">
        <v>1701</v>
      </c>
      <c r="C946" s="87" t="s">
        <v>2586</v>
      </c>
      <c r="D946" s="87" t="s">
        <v>482</v>
      </c>
      <c r="E946" s="87" t="s">
        <v>2138</v>
      </c>
      <c r="F946" s="87" t="s">
        <v>2074</v>
      </c>
      <c r="G946" s="87" t="s">
        <v>2075</v>
      </c>
      <c r="H946" s="65" t="s">
        <v>2571</v>
      </c>
      <c r="I946" s="205">
        <v>2400</v>
      </c>
      <c r="J946" s="114">
        <f t="shared" si="14"/>
        <v>2400</v>
      </c>
      <c r="K946" s="84">
        <f>VLOOKUP(L946,'İskonto Planı'!D:E,2,0)</f>
        <v>0</v>
      </c>
      <c r="L946" s="48" t="s">
        <v>3</v>
      </c>
    </row>
    <row r="947" spans="1:12" ht="21.75" customHeight="1" x14ac:dyDescent="0.2">
      <c r="A947" s="181">
        <v>925</v>
      </c>
      <c r="B947" s="83" t="s">
        <v>1704</v>
      </c>
      <c r="C947" s="87" t="s">
        <v>2586</v>
      </c>
      <c r="D947" s="87" t="s">
        <v>482</v>
      </c>
      <c r="E947" s="87" t="s">
        <v>2138</v>
      </c>
      <c r="F947" s="87" t="s">
        <v>2076</v>
      </c>
      <c r="G947" s="87" t="s">
        <v>968</v>
      </c>
      <c r="H947" s="65" t="s">
        <v>2572</v>
      </c>
      <c r="I947" s="205">
        <v>2800</v>
      </c>
      <c r="J947" s="114">
        <f t="shared" si="14"/>
        <v>2800</v>
      </c>
      <c r="K947" s="84">
        <f>VLOOKUP(L947,'İskonto Planı'!D:E,2,0)</f>
        <v>0</v>
      </c>
      <c r="L947" s="48" t="s">
        <v>3</v>
      </c>
    </row>
    <row r="948" spans="1:12" ht="21.75" customHeight="1" x14ac:dyDescent="0.2">
      <c r="A948" s="181">
        <v>926</v>
      </c>
      <c r="B948" s="83" t="s">
        <v>1699</v>
      </c>
      <c r="C948" s="87" t="s">
        <v>2586</v>
      </c>
      <c r="D948" s="87" t="s">
        <v>482</v>
      </c>
      <c r="E948" s="87" t="s">
        <v>2138</v>
      </c>
      <c r="F948" s="87" t="s">
        <v>2076</v>
      </c>
      <c r="G948" s="87" t="s">
        <v>2075</v>
      </c>
      <c r="H948" s="65" t="s">
        <v>2573</v>
      </c>
      <c r="I948" s="205">
        <v>1950</v>
      </c>
      <c r="J948" s="114">
        <f t="shared" si="14"/>
        <v>1950</v>
      </c>
      <c r="K948" s="84">
        <f>VLOOKUP(L948,'İskonto Planı'!D:E,2,0)</f>
        <v>0</v>
      </c>
      <c r="L948" s="48" t="s">
        <v>3</v>
      </c>
    </row>
    <row r="949" spans="1:12" ht="21.75" customHeight="1" x14ac:dyDescent="0.2">
      <c r="A949" s="181">
        <v>927</v>
      </c>
      <c r="B949" s="83" t="s">
        <v>568</v>
      </c>
      <c r="C949" s="87" t="s">
        <v>2586</v>
      </c>
      <c r="D949" s="87" t="s">
        <v>482</v>
      </c>
      <c r="E949" s="87" t="s">
        <v>2139</v>
      </c>
      <c r="F949" s="87" t="s">
        <v>2074</v>
      </c>
      <c r="G949" s="87" t="s">
        <v>968</v>
      </c>
      <c r="H949" s="65" t="s">
        <v>2574</v>
      </c>
      <c r="I949" s="205">
        <v>6000</v>
      </c>
      <c r="J949" s="114">
        <f t="shared" si="14"/>
        <v>6000</v>
      </c>
      <c r="K949" s="84">
        <f>VLOOKUP(L949,'İskonto Planı'!D:E,2,0)</f>
        <v>0</v>
      </c>
      <c r="L949" s="48" t="s">
        <v>3</v>
      </c>
    </row>
    <row r="950" spans="1:12" ht="21.75" customHeight="1" x14ac:dyDescent="0.2">
      <c r="A950" s="181">
        <v>928</v>
      </c>
      <c r="B950" s="83" t="s">
        <v>617</v>
      </c>
      <c r="C950" s="87" t="s">
        <v>2586</v>
      </c>
      <c r="D950" s="87" t="s">
        <v>482</v>
      </c>
      <c r="E950" s="87" t="s">
        <v>2139</v>
      </c>
      <c r="F950" s="87" t="s">
        <v>2074</v>
      </c>
      <c r="G950" s="87" t="s">
        <v>2075</v>
      </c>
      <c r="H950" s="65" t="s">
        <v>2575</v>
      </c>
      <c r="I950" s="205">
        <v>6200</v>
      </c>
      <c r="J950" s="114">
        <f t="shared" si="14"/>
        <v>6200</v>
      </c>
      <c r="K950" s="84">
        <f>VLOOKUP(L950,'İskonto Planı'!D:E,2,0)</f>
        <v>0</v>
      </c>
      <c r="L950" s="48" t="s">
        <v>3</v>
      </c>
    </row>
    <row r="951" spans="1:12" ht="21.75" customHeight="1" x14ac:dyDescent="0.2">
      <c r="A951" s="181">
        <v>929</v>
      </c>
      <c r="B951" s="83" t="s">
        <v>786</v>
      </c>
      <c r="C951" s="87" t="s">
        <v>2586</v>
      </c>
      <c r="D951" s="87" t="s">
        <v>482</v>
      </c>
      <c r="E951" s="87" t="s">
        <v>2139</v>
      </c>
      <c r="F951" s="87" t="s">
        <v>2076</v>
      </c>
      <c r="G951" s="87" t="s">
        <v>968</v>
      </c>
      <c r="H951" s="65" t="s">
        <v>2576</v>
      </c>
      <c r="I951" s="205">
        <v>6650</v>
      </c>
      <c r="J951" s="114">
        <f t="shared" si="14"/>
        <v>6650</v>
      </c>
      <c r="K951" s="84">
        <f>VLOOKUP(L951,'İskonto Planı'!D:E,2,0)</f>
        <v>0</v>
      </c>
      <c r="L951" s="48" t="s">
        <v>3</v>
      </c>
    </row>
    <row r="952" spans="1:12" ht="21.75" customHeight="1" x14ac:dyDescent="0.2">
      <c r="A952" s="181">
        <v>930</v>
      </c>
      <c r="B952" s="83" t="s">
        <v>965</v>
      </c>
      <c r="C952" s="87" t="s">
        <v>2586</v>
      </c>
      <c r="D952" s="87" t="s">
        <v>482</v>
      </c>
      <c r="E952" s="87" t="s">
        <v>2139</v>
      </c>
      <c r="F952" s="87" t="s">
        <v>2076</v>
      </c>
      <c r="G952" s="87" t="s">
        <v>2075</v>
      </c>
      <c r="H952" s="65" t="s">
        <v>2577</v>
      </c>
      <c r="I952" s="205">
        <v>6850</v>
      </c>
      <c r="J952" s="114">
        <f t="shared" si="14"/>
        <v>6850</v>
      </c>
      <c r="K952" s="84">
        <f>VLOOKUP(L952,'İskonto Planı'!D:E,2,0)</f>
        <v>0</v>
      </c>
      <c r="L952" s="48" t="s">
        <v>3</v>
      </c>
    </row>
    <row r="953" spans="1:12" ht="21.75" customHeight="1" x14ac:dyDescent="0.2">
      <c r="A953" s="181">
        <v>931</v>
      </c>
      <c r="B953" s="83" t="s">
        <v>569</v>
      </c>
      <c r="C953" s="87" t="s">
        <v>2586</v>
      </c>
      <c r="D953" s="96" t="s">
        <v>2083</v>
      </c>
      <c r="E953" s="87" t="s">
        <v>2140</v>
      </c>
      <c r="F953" s="87" t="s">
        <v>2074</v>
      </c>
      <c r="G953" s="96" t="s">
        <v>968</v>
      </c>
      <c r="H953" s="97" t="s">
        <v>2578</v>
      </c>
      <c r="I953" s="205">
        <v>3150</v>
      </c>
      <c r="J953" s="114">
        <f t="shared" si="14"/>
        <v>3150</v>
      </c>
      <c r="K953" s="84">
        <f>VLOOKUP(L953,'İskonto Planı'!D:E,2,0)</f>
        <v>0</v>
      </c>
      <c r="L953" s="48" t="s">
        <v>3</v>
      </c>
    </row>
    <row r="954" spans="1:12" ht="21.75" customHeight="1" x14ac:dyDescent="0.2">
      <c r="A954" s="181">
        <v>932</v>
      </c>
      <c r="B954" s="83" t="s">
        <v>673</v>
      </c>
      <c r="C954" s="87" t="s">
        <v>2586</v>
      </c>
      <c r="D954" s="96" t="s">
        <v>2083</v>
      </c>
      <c r="E954" s="87" t="s">
        <v>2140</v>
      </c>
      <c r="F954" s="87" t="s">
        <v>2074</v>
      </c>
      <c r="G954" s="87" t="s">
        <v>2075</v>
      </c>
      <c r="H954" s="97" t="s">
        <v>2579</v>
      </c>
      <c r="I954" s="205">
        <v>3400</v>
      </c>
      <c r="J954" s="114">
        <f t="shared" si="14"/>
        <v>3400</v>
      </c>
      <c r="K954" s="84">
        <f>VLOOKUP(L954,'İskonto Planı'!D:E,2,0)</f>
        <v>0</v>
      </c>
      <c r="L954" s="48" t="s">
        <v>3</v>
      </c>
    </row>
    <row r="955" spans="1:12" ht="21.75" customHeight="1" x14ac:dyDescent="0.2">
      <c r="A955" s="181">
        <v>933</v>
      </c>
      <c r="B955" s="83" t="s">
        <v>787</v>
      </c>
      <c r="C955" s="87" t="s">
        <v>2586</v>
      </c>
      <c r="D955" s="96" t="s">
        <v>2083</v>
      </c>
      <c r="E955" s="87" t="s">
        <v>2140</v>
      </c>
      <c r="F955" s="87" t="s">
        <v>2076</v>
      </c>
      <c r="G955" s="96" t="s">
        <v>968</v>
      </c>
      <c r="H955" s="97" t="s">
        <v>2580</v>
      </c>
      <c r="I955" s="205">
        <v>3800</v>
      </c>
      <c r="J955" s="114">
        <f t="shared" si="14"/>
        <v>3800</v>
      </c>
      <c r="K955" s="84">
        <f>VLOOKUP(L955,'İskonto Planı'!D:E,2,0)</f>
        <v>0</v>
      </c>
      <c r="L955" s="48" t="s">
        <v>3</v>
      </c>
    </row>
    <row r="956" spans="1:12" ht="21.75" customHeight="1" x14ac:dyDescent="0.2">
      <c r="A956" s="181">
        <v>934</v>
      </c>
      <c r="B956" s="83" t="s">
        <v>966</v>
      </c>
      <c r="C956" s="87" t="s">
        <v>2586</v>
      </c>
      <c r="D956" s="96" t="s">
        <v>2083</v>
      </c>
      <c r="E956" s="87" t="s">
        <v>2140</v>
      </c>
      <c r="F956" s="87" t="s">
        <v>2076</v>
      </c>
      <c r="G956" s="87" t="s">
        <v>2075</v>
      </c>
      <c r="H956" s="97" t="s">
        <v>2581</v>
      </c>
      <c r="I956" s="205">
        <v>4000</v>
      </c>
      <c r="J956" s="114">
        <f t="shared" si="14"/>
        <v>4000</v>
      </c>
      <c r="K956" s="84">
        <f>VLOOKUP(L956,'İskonto Planı'!D:E,2,0)</f>
        <v>0</v>
      </c>
      <c r="L956" s="48" t="s">
        <v>3</v>
      </c>
    </row>
    <row r="957" spans="1:12" ht="21.75" customHeight="1" x14ac:dyDescent="0.2">
      <c r="A957" s="181">
        <v>935</v>
      </c>
      <c r="B957" s="83" t="s">
        <v>570</v>
      </c>
      <c r="C957" s="87" t="s">
        <v>2586</v>
      </c>
      <c r="D957" s="96" t="s">
        <v>2083</v>
      </c>
      <c r="E957" s="96" t="s">
        <v>2141</v>
      </c>
      <c r="F957" s="87" t="s">
        <v>2074</v>
      </c>
      <c r="G957" s="96" t="s">
        <v>968</v>
      </c>
      <c r="H957" s="97" t="s">
        <v>2582</v>
      </c>
      <c r="I957" s="205">
        <v>2400</v>
      </c>
      <c r="J957" s="114">
        <f t="shared" si="14"/>
        <v>2400</v>
      </c>
      <c r="K957" s="84">
        <f>VLOOKUP(L957,'İskonto Planı'!D:E,2,0)</f>
        <v>0</v>
      </c>
      <c r="L957" s="48" t="s">
        <v>3</v>
      </c>
    </row>
    <row r="958" spans="1:12" ht="21.75" customHeight="1" x14ac:dyDescent="0.2">
      <c r="A958" s="181">
        <v>936</v>
      </c>
      <c r="B958" s="83" t="s">
        <v>674</v>
      </c>
      <c r="C958" s="87" t="s">
        <v>2586</v>
      </c>
      <c r="D958" s="96" t="s">
        <v>2083</v>
      </c>
      <c r="E958" s="96" t="s">
        <v>2141</v>
      </c>
      <c r="F958" s="87" t="s">
        <v>2074</v>
      </c>
      <c r="G958" s="87" t="s">
        <v>2075</v>
      </c>
      <c r="H958" s="97" t="s">
        <v>2583</v>
      </c>
      <c r="I958" s="205">
        <v>2600</v>
      </c>
      <c r="J958" s="114">
        <f t="shared" si="14"/>
        <v>2600</v>
      </c>
      <c r="K958" s="84">
        <f>VLOOKUP(L958,'İskonto Planı'!D:E,2,0)</f>
        <v>0</v>
      </c>
      <c r="L958" s="48" t="s">
        <v>3</v>
      </c>
    </row>
    <row r="959" spans="1:12" ht="21.75" customHeight="1" x14ac:dyDescent="0.2">
      <c r="A959" s="181">
        <v>937</v>
      </c>
      <c r="B959" s="83" t="s">
        <v>788</v>
      </c>
      <c r="C959" s="87" t="s">
        <v>2586</v>
      </c>
      <c r="D959" s="96" t="s">
        <v>2083</v>
      </c>
      <c r="E959" s="96" t="s">
        <v>2141</v>
      </c>
      <c r="F959" s="87" t="s">
        <v>2076</v>
      </c>
      <c r="G959" s="96" t="s">
        <v>968</v>
      </c>
      <c r="H959" s="97" t="s">
        <v>2584</v>
      </c>
      <c r="I959" s="205">
        <v>3000</v>
      </c>
      <c r="J959" s="114">
        <f t="shared" si="14"/>
        <v>3000</v>
      </c>
      <c r="K959" s="84">
        <f>VLOOKUP(L959,'İskonto Planı'!D:E,2,0)</f>
        <v>0</v>
      </c>
      <c r="L959" s="48" t="s">
        <v>3</v>
      </c>
    </row>
    <row r="960" spans="1:12" ht="21.75" customHeight="1" x14ac:dyDescent="0.2">
      <c r="A960" s="181">
        <v>938</v>
      </c>
      <c r="B960" s="83" t="s">
        <v>967</v>
      </c>
      <c r="C960" s="87" t="s">
        <v>2586</v>
      </c>
      <c r="D960" s="96" t="s">
        <v>2083</v>
      </c>
      <c r="E960" s="96" t="s">
        <v>2141</v>
      </c>
      <c r="F960" s="87" t="s">
        <v>2076</v>
      </c>
      <c r="G960" s="87" t="s">
        <v>2075</v>
      </c>
      <c r="H960" s="97" t="s">
        <v>2585</v>
      </c>
      <c r="I960" s="205">
        <v>3250</v>
      </c>
      <c r="J960" s="114">
        <f t="shared" si="14"/>
        <v>3250</v>
      </c>
      <c r="K960" s="84">
        <f>VLOOKUP(L960,'İskonto Planı'!D:E,2,0)</f>
        <v>0</v>
      </c>
      <c r="L960" s="48" t="s">
        <v>3</v>
      </c>
    </row>
    <row r="961" spans="1:12" ht="21.75" customHeight="1" x14ac:dyDescent="0.2">
      <c r="A961" s="181">
        <v>939</v>
      </c>
      <c r="B961" s="95" t="s">
        <v>2961</v>
      </c>
      <c r="C961" s="96" t="s">
        <v>2586</v>
      </c>
      <c r="D961" s="96" t="s">
        <v>2083</v>
      </c>
      <c r="E961" s="209" t="s">
        <v>2945</v>
      </c>
      <c r="F961" s="96" t="s">
        <v>2074</v>
      </c>
      <c r="G961" s="96" t="s">
        <v>968</v>
      </c>
      <c r="H961" s="97" t="s">
        <v>2946</v>
      </c>
      <c r="I961" s="205">
        <v>3150</v>
      </c>
      <c r="J961" s="115">
        <f t="shared" si="14"/>
        <v>3150</v>
      </c>
      <c r="K961" s="84">
        <f>VLOOKUP(L961,'İskonto Planı'!D:E,2,0)</f>
        <v>0</v>
      </c>
      <c r="L961" s="48" t="s">
        <v>3</v>
      </c>
    </row>
    <row r="962" spans="1:12" ht="21.75" customHeight="1" x14ac:dyDescent="0.2">
      <c r="A962" s="181">
        <v>940</v>
      </c>
      <c r="B962" s="95" t="s">
        <v>2962</v>
      </c>
      <c r="C962" s="96" t="s">
        <v>2586</v>
      </c>
      <c r="D962" s="96" t="s">
        <v>2083</v>
      </c>
      <c r="E962" s="209" t="s">
        <v>2945</v>
      </c>
      <c r="F962" s="96" t="s">
        <v>2074</v>
      </c>
      <c r="G962" s="96" t="s">
        <v>2075</v>
      </c>
      <c r="H962" s="97" t="s">
        <v>2948</v>
      </c>
      <c r="I962" s="205">
        <v>3400</v>
      </c>
      <c r="J962" s="115">
        <f t="shared" si="14"/>
        <v>3400</v>
      </c>
      <c r="K962" s="84">
        <f>VLOOKUP(L962,'İskonto Planı'!D:E,2,0)</f>
        <v>0</v>
      </c>
      <c r="L962" s="48" t="s">
        <v>3</v>
      </c>
    </row>
    <row r="963" spans="1:12" ht="21.75" customHeight="1" x14ac:dyDescent="0.2">
      <c r="A963" s="181">
        <v>941</v>
      </c>
      <c r="B963" s="95" t="s">
        <v>2963</v>
      </c>
      <c r="C963" s="96" t="s">
        <v>2586</v>
      </c>
      <c r="D963" s="96" t="s">
        <v>2083</v>
      </c>
      <c r="E963" s="209" t="s">
        <v>2945</v>
      </c>
      <c r="F963" s="96" t="s">
        <v>2076</v>
      </c>
      <c r="G963" s="96" t="s">
        <v>968</v>
      </c>
      <c r="H963" s="97" t="s">
        <v>2950</v>
      </c>
      <c r="I963" s="205">
        <v>3800</v>
      </c>
      <c r="J963" s="115">
        <f t="shared" si="14"/>
        <v>3800</v>
      </c>
      <c r="K963" s="84">
        <f>VLOOKUP(L963,'İskonto Planı'!D:E,2,0)</f>
        <v>0</v>
      </c>
      <c r="L963" s="48" t="s">
        <v>3</v>
      </c>
    </row>
    <row r="964" spans="1:12" ht="21.75" customHeight="1" x14ac:dyDescent="0.2">
      <c r="A964" s="181">
        <v>942</v>
      </c>
      <c r="B964" s="95" t="s">
        <v>2964</v>
      </c>
      <c r="C964" s="96" t="s">
        <v>2586</v>
      </c>
      <c r="D964" s="96" t="s">
        <v>2083</v>
      </c>
      <c r="E964" s="209" t="s">
        <v>2945</v>
      </c>
      <c r="F964" s="96" t="s">
        <v>2076</v>
      </c>
      <c r="G964" s="96" t="s">
        <v>2075</v>
      </c>
      <c r="H964" s="97" t="s">
        <v>2952</v>
      </c>
      <c r="I964" s="205">
        <v>4000</v>
      </c>
      <c r="J964" s="115">
        <f t="shared" si="14"/>
        <v>4000</v>
      </c>
      <c r="K964" s="84">
        <f>VLOOKUP(L964,'İskonto Planı'!D:E,2,0)</f>
        <v>0</v>
      </c>
      <c r="L964" s="48" t="s">
        <v>3</v>
      </c>
    </row>
  </sheetData>
  <autoFilter ref="B22:L964" xr:uid="{3E4ADA04-21BA-47C8-8BDE-0B4E9063E166}">
    <sortState xmlns:xlrd2="http://schemas.microsoft.com/office/spreadsheetml/2017/richdata2" ref="B23:L930">
      <sortCondition ref="B22:B930"/>
    </sortState>
  </autoFilter>
  <sortState xmlns:xlrd2="http://schemas.microsoft.com/office/spreadsheetml/2017/richdata2" ref="B31:K923">
    <sortCondition ref="F31:F930"/>
  </sortState>
  <mergeCells count="10">
    <mergeCell ref="B1:H1"/>
    <mergeCell ref="I1:J1"/>
    <mergeCell ref="F16:G19"/>
    <mergeCell ref="B7:E14"/>
    <mergeCell ref="B15:E21"/>
    <mergeCell ref="F7:G15"/>
    <mergeCell ref="H15:H16"/>
    <mergeCell ref="I15:K16"/>
    <mergeCell ref="F20:L21"/>
    <mergeCell ref="B3:M5"/>
  </mergeCells>
  <phoneticPr fontId="56" type="noConversion"/>
  <pageMargins left="0.70866141732283472" right="0.70866141732283472" top="0.74803149606299213" bottom="0.74803149606299213" header="0.31496062992125984" footer="0.31496062992125984"/>
  <pageSetup paperSize="9" scale="31" firstPageNumber="52" fitToHeight="0" orientation="portrait" r:id="rId1"/>
  <headerFooter>
    <oddFooter>Sayfa &amp;P / &amp;N</oddFooter>
  </headerFooter>
  <rowBreaks count="1" manualBreakCount="1">
    <brk id="932"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AB0A-FB3E-431E-A12E-04A8E06BC794}">
  <sheetPr codeName="Sayfa8">
    <tabColor rgb="FF92D050"/>
    <pageSetUpPr fitToPage="1"/>
  </sheetPr>
  <dimension ref="A1:M487"/>
  <sheetViews>
    <sheetView showGridLines="0" view="pageBreakPreview" topLeftCell="B469" zoomScale="70" zoomScaleNormal="100" zoomScaleSheetLayoutView="70" zoomScalePageLayoutView="80" workbookViewId="0">
      <selection activeCell="M470" sqref="M470:O487"/>
    </sheetView>
  </sheetViews>
  <sheetFormatPr defaultColWidth="15.85546875" defaultRowHeight="29.25" customHeight="1" x14ac:dyDescent="0.2"/>
  <cols>
    <col min="1" max="1" width="5.7109375" style="1" bestFit="1" customWidth="1"/>
    <col min="2" max="2" width="15.7109375" style="1" customWidth="1"/>
    <col min="3" max="3" width="15.28515625" style="1" bestFit="1" customWidth="1"/>
    <col min="4" max="4" width="15.7109375" style="1" bestFit="1" customWidth="1"/>
    <col min="5" max="5" width="27.85546875" style="1" bestFit="1" customWidth="1"/>
    <col min="6" max="6" width="12.28515625" style="1" bestFit="1" customWidth="1"/>
    <col min="7" max="7" width="39.7109375" style="1" bestFit="1" customWidth="1"/>
    <col min="8" max="8" width="75.140625" style="1" bestFit="1" customWidth="1"/>
    <col min="9" max="9" width="13" style="40" bestFit="1" customWidth="1"/>
    <col min="10" max="10" width="15.7109375" style="47" bestFit="1" customWidth="1"/>
    <col min="11" max="11" width="14" style="33" bestFit="1" customWidth="1"/>
    <col min="12" max="12" width="14" style="5" bestFit="1" customWidth="1"/>
    <col min="13" max="16384" width="15.85546875" style="1"/>
  </cols>
  <sheetData>
    <row r="1" spans="1:12" s="10" customFormat="1" ht="29.25" customHeight="1" x14ac:dyDescent="0.35">
      <c r="A1" s="68"/>
      <c r="B1" s="237" t="s">
        <v>2617</v>
      </c>
      <c r="C1" s="238"/>
      <c r="D1" s="238"/>
      <c r="E1" s="238"/>
      <c r="F1" s="238"/>
      <c r="G1" s="238"/>
      <c r="H1" s="238"/>
      <c r="I1" s="232"/>
      <c r="J1" s="232"/>
      <c r="K1" s="69"/>
      <c r="L1" s="69"/>
    </row>
    <row r="2" spans="1:12" ht="29.25" customHeight="1" x14ac:dyDescent="0.2">
      <c r="A2" s="107"/>
      <c r="B2" s="107"/>
      <c r="C2" s="107"/>
      <c r="D2" s="107"/>
      <c r="E2" s="107"/>
      <c r="F2" s="107"/>
      <c r="G2" s="107"/>
      <c r="H2" s="108"/>
      <c r="I2" s="109"/>
      <c r="J2" s="110"/>
      <c r="K2" s="111"/>
      <c r="L2" s="112"/>
    </row>
    <row r="3" spans="1:12" ht="29.25" customHeight="1" x14ac:dyDescent="0.2">
      <c r="A3" s="107"/>
      <c r="B3" s="241" t="s">
        <v>2599</v>
      </c>
      <c r="C3" s="241"/>
      <c r="D3" s="241"/>
      <c r="E3" s="241"/>
      <c r="F3" s="241"/>
      <c r="G3" s="241"/>
      <c r="H3" s="241"/>
      <c r="I3" s="241"/>
      <c r="J3" s="241"/>
      <c r="K3" s="241"/>
      <c r="L3" s="241"/>
    </row>
    <row r="4" spans="1:12" ht="29.25" customHeight="1" x14ac:dyDescent="0.2">
      <c r="A4" s="107"/>
      <c r="B4" s="241"/>
      <c r="C4" s="241"/>
      <c r="D4" s="241"/>
      <c r="E4" s="241"/>
      <c r="F4" s="241"/>
      <c r="G4" s="241"/>
      <c r="H4" s="241"/>
      <c r="I4" s="241"/>
      <c r="J4" s="241"/>
      <c r="K4" s="241"/>
      <c r="L4" s="241"/>
    </row>
    <row r="5" spans="1:12" ht="29.25" customHeight="1" x14ac:dyDescent="0.2">
      <c r="A5" s="107"/>
      <c r="B5" s="241"/>
      <c r="C5" s="241"/>
      <c r="D5" s="241"/>
      <c r="E5" s="241"/>
      <c r="F5" s="241"/>
      <c r="G5" s="241"/>
      <c r="H5" s="241"/>
      <c r="I5" s="241"/>
      <c r="J5" s="241"/>
      <c r="K5" s="241"/>
      <c r="L5" s="241"/>
    </row>
    <row r="6" spans="1:12" ht="29.25" customHeight="1" x14ac:dyDescent="0.2">
      <c r="A6" s="107"/>
      <c r="B6" s="123" t="s">
        <v>2061</v>
      </c>
      <c r="C6" s="107"/>
      <c r="D6" s="107"/>
      <c r="E6" s="107"/>
      <c r="F6" s="107"/>
      <c r="G6" s="123" t="s">
        <v>2062</v>
      </c>
      <c r="H6" s="108"/>
      <c r="I6" s="109"/>
      <c r="J6" s="110"/>
      <c r="K6" s="111"/>
      <c r="L6" s="112"/>
    </row>
    <row r="7" spans="1:12" ht="29.25" customHeight="1" x14ac:dyDescent="0.2">
      <c r="A7" s="107"/>
      <c r="B7" s="240" t="s">
        <v>3051</v>
      </c>
      <c r="C7" s="240"/>
      <c r="D7" s="240"/>
      <c r="E7" s="240"/>
      <c r="F7" s="240"/>
      <c r="G7" s="241" t="s">
        <v>3061</v>
      </c>
      <c r="H7" s="241"/>
      <c r="I7" s="109"/>
      <c r="J7" s="110"/>
      <c r="K7" s="111"/>
      <c r="L7" s="112"/>
    </row>
    <row r="8" spans="1:12" ht="29.25" customHeight="1" x14ac:dyDescent="0.2">
      <c r="A8" s="107"/>
      <c r="B8" s="240"/>
      <c r="C8" s="240"/>
      <c r="D8" s="240"/>
      <c r="E8" s="240"/>
      <c r="F8" s="240"/>
      <c r="G8" s="241"/>
      <c r="H8" s="241"/>
      <c r="I8" s="109"/>
      <c r="J8" s="110"/>
      <c r="K8" s="111"/>
      <c r="L8" s="112"/>
    </row>
    <row r="9" spans="1:12" ht="29.25" customHeight="1" x14ac:dyDescent="0.2">
      <c r="A9" s="107"/>
      <c r="B9" s="240"/>
      <c r="C9" s="240"/>
      <c r="D9" s="240"/>
      <c r="E9" s="240"/>
      <c r="F9" s="240"/>
      <c r="G9" s="241"/>
      <c r="H9" s="241"/>
      <c r="I9" s="109"/>
      <c r="J9" s="110"/>
      <c r="K9" s="111"/>
      <c r="L9" s="112"/>
    </row>
    <row r="10" spans="1:12" ht="29.25" customHeight="1" x14ac:dyDescent="0.2">
      <c r="A10" s="107"/>
      <c r="B10" s="240"/>
      <c r="C10" s="240"/>
      <c r="D10" s="240"/>
      <c r="E10" s="240"/>
      <c r="F10" s="240"/>
      <c r="G10" s="241"/>
      <c r="H10" s="241"/>
      <c r="I10" s="109"/>
      <c r="J10" s="110"/>
      <c r="K10" s="111"/>
      <c r="L10" s="112"/>
    </row>
    <row r="11" spans="1:12" ht="29.25" customHeight="1" x14ac:dyDescent="0.2">
      <c r="A11" s="107"/>
      <c r="B11" s="240"/>
      <c r="C11" s="240"/>
      <c r="D11" s="240"/>
      <c r="E11" s="240"/>
      <c r="F11" s="240"/>
      <c r="G11" s="241"/>
      <c r="H11" s="241"/>
      <c r="I11" s="109"/>
      <c r="J11" s="110"/>
      <c r="K11" s="111"/>
      <c r="L11" s="112"/>
    </row>
    <row r="12" spans="1:12" ht="29.25" customHeight="1" x14ac:dyDescent="0.2">
      <c r="A12" s="107"/>
      <c r="B12" s="240"/>
      <c r="C12" s="240"/>
      <c r="D12" s="240"/>
      <c r="E12" s="240"/>
      <c r="F12" s="240"/>
      <c r="G12" s="241"/>
      <c r="H12" s="241"/>
      <c r="I12" s="109"/>
      <c r="J12" s="110"/>
      <c r="K12" s="111"/>
      <c r="L12" s="112"/>
    </row>
    <row r="13" spans="1:12" ht="29.25" customHeight="1" x14ac:dyDescent="0.2">
      <c r="A13" s="107"/>
      <c r="B13" s="240"/>
      <c r="C13" s="240"/>
      <c r="D13" s="240"/>
      <c r="E13" s="240"/>
      <c r="F13" s="240"/>
      <c r="G13" s="241"/>
      <c r="H13" s="241"/>
      <c r="I13" s="109"/>
      <c r="J13" s="110"/>
      <c r="K13" s="111"/>
      <c r="L13" s="112"/>
    </row>
    <row r="14" spans="1:12" ht="29.25" customHeight="1" x14ac:dyDescent="0.2">
      <c r="A14" s="107"/>
      <c r="B14" s="132"/>
      <c r="C14" s="130"/>
      <c r="D14" s="130"/>
      <c r="E14" s="130"/>
      <c r="F14" s="130"/>
      <c r="G14" s="241"/>
      <c r="H14" s="241"/>
      <c r="I14" s="109"/>
      <c r="J14" s="110"/>
      <c r="K14" s="111"/>
      <c r="L14" s="112"/>
    </row>
    <row r="15" spans="1:12" ht="29.25" customHeight="1" x14ac:dyDescent="0.2">
      <c r="A15" s="107"/>
      <c r="B15" s="241" t="s">
        <v>3084</v>
      </c>
      <c r="C15" s="240"/>
      <c r="D15" s="240"/>
      <c r="E15" s="240"/>
      <c r="F15" s="130"/>
      <c r="G15" s="241" t="s">
        <v>2600</v>
      </c>
      <c r="H15" s="132"/>
      <c r="I15" s="109"/>
      <c r="J15" s="110"/>
      <c r="K15" s="111"/>
      <c r="L15" s="112"/>
    </row>
    <row r="16" spans="1:12" ht="29.25" customHeight="1" x14ac:dyDescent="0.2">
      <c r="A16" s="107"/>
      <c r="B16" s="240"/>
      <c r="C16" s="240"/>
      <c r="D16" s="240"/>
      <c r="E16" s="240"/>
      <c r="F16" s="107"/>
      <c r="G16" s="241"/>
      <c r="H16" s="132"/>
      <c r="I16" s="109"/>
      <c r="J16" s="110"/>
      <c r="K16" s="111"/>
      <c r="L16" s="112"/>
    </row>
    <row r="17" spans="1:12" ht="29.25" customHeight="1" x14ac:dyDescent="0.2">
      <c r="A17" s="107"/>
      <c r="B17" s="240"/>
      <c r="C17" s="240"/>
      <c r="D17" s="240"/>
      <c r="E17" s="240"/>
      <c r="F17" s="107"/>
      <c r="G17" s="241"/>
      <c r="H17" s="108"/>
      <c r="I17" s="109"/>
      <c r="J17" s="110"/>
      <c r="K17" s="111"/>
      <c r="L17" s="112"/>
    </row>
    <row r="18" spans="1:12" ht="29.25" customHeight="1" x14ac:dyDescent="0.2">
      <c r="A18" s="107"/>
      <c r="B18" s="240"/>
      <c r="C18" s="240"/>
      <c r="D18" s="240"/>
      <c r="E18" s="240"/>
      <c r="F18" s="107"/>
      <c r="G18" s="248" t="s">
        <v>3046</v>
      </c>
      <c r="H18" s="249"/>
      <c r="I18" s="109"/>
      <c r="J18" s="110"/>
      <c r="K18" s="111"/>
      <c r="L18" s="112"/>
    </row>
    <row r="19" spans="1:12" ht="29.25" customHeight="1" x14ac:dyDescent="0.2">
      <c r="A19" s="107"/>
      <c r="B19" s="240"/>
      <c r="C19" s="240"/>
      <c r="D19" s="240"/>
      <c r="E19" s="240"/>
      <c r="F19" s="107"/>
      <c r="G19" s="249"/>
      <c r="H19" s="249"/>
      <c r="I19" s="109"/>
      <c r="J19" s="110"/>
      <c r="K19" s="111"/>
      <c r="L19" s="112"/>
    </row>
    <row r="20" spans="1:12" ht="29.25" customHeight="1" x14ac:dyDescent="0.2">
      <c r="A20" s="86"/>
      <c r="B20" s="247"/>
      <c r="C20" s="247"/>
      <c r="D20" s="247"/>
      <c r="E20" s="247"/>
      <c r="F20" s="86"/>
      <c r="G20" s="250"/>
      <c r="H20" s="250"/>
      <c r="I20" s="89"/>
      <c r="J20" s="90"/>
      <c r="K20" s="62"/>
      <c r="L20" s="91"/>
    </row>
    <row r="21" spans="1:12" s="14" customFormat="1" ht="29.25" customHeight="1" x14ac:dyDescent="0.2">
      <c r="A21" s="70" t="s">
        <v>1924</v>
      </c>
      <c r="B21" s="195" t="s">
        <v>2054</v>
      </c>
      <c r="C21" s="196" t="s">
        <v>2064</v>
      </c>
      <c r="D21" s="196" t="s">
        <v>2065</v>
      </c>
      <c r="E21" s="196" t="s">
        <v>2066</v>
      </c>
      <c r="F21" s="196" t="s">
        <v>2067</v>
      </c>
      <c r="G21" s="196" t="s">
        <v>2068</v>
      </c>
      <c r="H21" s="196" t="s">
        <v>2024</v>
      </c>
      <c r="I21" s="197" t="s">
        <v>2069</v>
      </c>
      <c r="J21" s="197" t="s">
        <v>2070</v>
      </c>
      <c r="K21" s="198" t="s">
        <v>2071</v>
      </c>
      <c r="L21" s="199" t="s">
        <v>2072</v>
      </c>
    </row>
    <row r="22" spans="1:12" s="14" customFormat="1" ht="29.25" customHeight="1" x14ac:dyDescent="0.2">
      <c r="A22" s="182">
        <v>1</v>
      </c>
      <c r="B22" s="83" t="s">
        <v>969</v>
      </c>
      <c r="C22" s="87" t="s">
        <v>2073</v>
      </c>
      <c r="D22" s="87" t="s">
        <v>482</v>
      </c>
      <c r="E22" s="87" t="s">
        <v>484</v>
      </c>
      <c r="F22" s="87" t="s">
        <v>2074</v>
      </c>
      <c r="G22" s="87" t="s">
        <v>968</v>
      </c>
      <c r="H22" s="193" t="s">
        <v>2145</v>
      </c>
      <c r="I22" s="205">
        <v>2100</v>
      </c>
      <c r="J22" s="114">
        <f t="shared" ref="J22:J85" si="0">+I22*(1-K22)</f>
        <v>2100</v>
      </c>
      <c r="K22" s="84">
        <f>VLOOKUP(L22,'İskonto Planı'!D:E,2,0)</f>
        <v>0</v>
      </c>
      <c r="L22" s="48" t="s">
        <v>3</v>
      </c>
    </row>
    <row r="23" spans="1:12" s="14" customFormat="1" ht="29.25" customHeight="1" x14ac:dyDescent="0.2">
      <c r="A23" s="182">
        <v>2</v>
      </c>
      <c r="B23" s="83" t="s">
        <v>970</v>
      </c>
      <c r="C23" s="87" t="s">
        <v>2073</v>
      </c>
      <c r="D23" s="87" t="s">
        <v>482</v>
      </c>
      <c r="E23" s="87" t="s">
        <v>484</v>
      </c>
      <c r="F23" s="87" t="s">
        <v>2074</v>
      </c>
      <c r="G23" s="87" t="s">
        <v>2075</v>
      </c>
      <c r="H23" s="194" t="s">
        <v>2146</v>
      </c>
      <c r="I23" s="205">
        <v>2300</v>
      </c>
      <c r="J23" s="114">
        <f t="shared" si="0"/>
        <v>2300</v>
      </c>
      <c r="K23" s="84">
        <f>VLOOKUP(L23,'İskonto Planı'!D:E,2,0)</f>
        <v>0</v>
      </c>
      <c r="L23" s="48" t="s">
        <v>3</v>
      </c>
    </row>
    <row r="24" spans="1:12" s="14" customFormat="1" ht="29.25" customHeight="1" x14ac:dyDescent="0.2">
      <c r="A24" s="182">
        <v>3</v>
      </c>
      <c r="B24" s="83" t="s">
        <v>971</v>
      </c>
      <c r="C24" s="87" t="s">
        <v>2073</v>
      </c>
      <c r="D24" s="87" t="s">
        <v>2077</v>
      </c>
      <c r="E24" s="87" t="s">
        <v>484</v>
      </c>
      <c r="F24" s="87" t="s">
        <v>2074</v>
      </c>
      <c r="G24" s="87" t="s">
        <v>968</v>
      </c>
      <c r="H24" s="65" t="s">
        <v>2142</v>
      </c>
      <c r="I24" s="205">
        <v>1450</v>
      </c>
      <c r="J24" s="114">
        <f t="shared" si="0"/>
        <v>1450</v>
      </c>
      <c r="K24" s="84">
        <f>VLOOKUP(L24,'İskonto Planı'!D:E,2,0)</f>
        <v>0</v>
      </c>
      <c r="L24" s="48" t="s">
        <v>3</v>
      </c>
    </row>
    <row r="25" spans="1:12" s="14" customFormat="1" ht="29.25" customHeight="1" x14ac:dyDescent="0.2">
      <c r="A25" s="182">
        <v>4</v>
      </c>
      <c r="B25" s="83" t="s">
        <v>972</v>
      </c>
      <c r="C25" s="87" t="s">
        <v>2073</v>
      </c>
      <c r="D25" s="87" t="s">
        <v>2077</v>
      </c>
      <c r="E25" s="87" t="s">
        <v>484</v>
      </c>
      <c r="F25" s="87" t="s">
        <v>2074</v>
      </c>
      <c r="G25" s="87" t="s">
        <v>2075</v>
      </c>
      <c r="H25" s="65" t="s">
        <v>2143</v>
      </c>
      <c r="I25" s="205">
        <v>1650</v>
      </c>
      <c r="J25" s="114">
        <f t="shared" si="0"/>
        <v>1650</v>
      </c>
      <c r="K25" s="84">
        <f>VLOOKUP(L25,'İskonto Planı'!D:E,2,0)</f>
        <v>0</v>
      </c>
      <c r="L25" s="48" t="s">
        <v>3</v>
      </c>
    </row>
    <row r="26" spans="1:12" s="64" customFormat="1" ht="29.25" customHeight="1" x14ac:dyDescent="0.25">
      <c r="A26" s="182">
        <v>5</v>
      </c>
      <c r="B26" s="83" t="s">
        <v>973</v>
      </c>
      <c r="C26" s="87" t="s">
        <v>2073</v>
      </c>
      <c r="D26" s="87" t="s">
        <v>482</v>
      </c>
      <c r="E26" s="87" t="s">
        <v>2078</v>
      </c>
      <c r="F26" s="87" t="s">
        <v>2074</v>
      </c>
      <c r="G26" s="87" t="s">
        <v>968</v>
      </c>
      <c r="H26" s="193" t="s">
        <v>2153</v>
      </c>
      <c r="I26" s="205">
        <v>2100</v>
      </c>
      <c r="J26" s="114">
        <f t="shared" si="0"/>
        <v>2100</v>
      </c>
      <c r="K26" s="84">
        <f>VLOOKUP(L26,'İskonto Planı'!D:E,2,0)</f>
        <v>0</v>
      </c>
      <c r="L26" s="48" t="s">
        <v>3</v>
      </c>
    </row>
    <row r="27" spans="1:12" s="64" customFormat="1" ht="29.25" customHeight="1" x14ac:dyDescent="0.25">
      <c r="A27" s="182">
        <v>6</v>
      </c>
      <c r="B27" s="83" t="s">
        <v>974</v>
      </c>
      <c r="C27" s="87" t="s">
        <v>2073</v>
      </c>
      <c r="D27" s="87" t="s">
        <v>482</v>
      </c>
      <c r="E27" s="87" t="s">
        <v>2078</v>
      </c>
      <c r="F27" s="87" t="s">
        <v>2074</v>
      </c>
      <c r="G27" s="87" t="s">
        <v>2075</v>
      </c>
      <c r="H27" s="194" t="s">
        <v>2154</v>
      </c>
      <c r="I27" s="205">
        <v>2300</v>
      </c>
      <c r="J27" s="114">
        <f t="shared" si="0"/>
        <v>2300</v>
      </c>
      <c r="K27" s="84">
        <f>VLOOKUP(L27,'İskonto Planı'!D:E,2,0)</f>
        <v>0</v>
      </c>
      <c r="L27" s="48" t="s">
        <v>3</v>
      </c>
    </row>
    <row r="28" spans="1:12" s="64" customFormat="1" ht="29.25" customHeight="1" x14ac:dyDescent="0.25">
      <c r="A28" s="182">
        <v>7</v>
      </c>
      <c r="B28" s="83" t="s">
        <v>975</v>
      </c>
      <c r="C28" s="87" t="s">
        <v>2073</v>
      </c>
      <c r="D28" s="87" t="s">
        <v>482</v>
      </c>
      <c r="E28" s="87" t="s">
        <v>2078</v>
      </c>
      <c r="F28" s="87" t="s">
        <v>2074</v>
      </c>
      <c r="G28" s="87" t="s">
        <v>968</v>
      </c>
      <c r="H28" s="194" t="s">
        <v>2157</v>
      </c>
      <c r="I28" s="205">
        <v>2400</v>
      </c>
      <c r="J28" s="114">
        <f t="shared" si="0"/>
        <v>2400</v>
      </c>
      <c r="K28" s="84">
        <f>VLOOKUP(L28,'İskonto Planı'!D:E,2,0)</f>
        <v>0</v>
      </c>
      <c r="L28" s="48" t="s">
        <v>3</v>
      </c>
    </row>
    <row r="29" spans="1:12" s="64" customFormat="1" ht="29.25" customHeight="1" x14ac:dyDescent="0.25">
      <c r="A29" s="182">
        <v>8</v>
      </c>
      <c r="B29" s="83" t="s">
        <v>976</v>
      </c>
      <c r="C29" s="87" t="s">
        <v>2073</v>
      </c>
      <c r="D29" s="87" t="s">
        <v>482</v>
      </c>
      <c r="E29" s="87" t="s">
        <v>2078</v>
      </c>
      <c r="F29" s="87" t="s">
        <v>2074</v>
      </c>
      <c r="G29" s="87" t="s">
        <v>2075</v>
      </c>
      <c r="H29" s="194" t="s">
        <v>2158</v>
      </c>
      <c r="I29" s="205">
        <v>2600</v>
      </c>
      <c r="J29" s="114">
        <f t="shared" si="0"/>
        <v>2600</v>
      </c>
      <c r="K29" s="84">
        <f>VLOOKUP(L29,'İskonto Planı'!D:E,2,0)</f>
        <v>0</v>
      </c>
      <c r="L29" s="48" t="s">
        <v>3</v>
      </c>
    </row>
    <row r="30" spans="1:12" s="64" customFormat="1" ht="29.25" customHeight="1" x14ac:dyDescent="0.25">
      <c r="A30" s="182">
        <v>9</v>
      </c>
      <c r="B30" s="83" t="s">
        <v>977</v>
      </c>
      <c r="C30" s="87" t="s">
        <v>2073</v>
      </c>
      <c r="D30" s="87" t="s">
        <v>2077</v>
      </c>
      <c r="E30" s="87" t="s">
        <v>2078</v>
      </c>
      <c r="F30" s="87" t="s">
        <v>2074</v>
      </c>
      <c r="G30" s="87" t="s">
        <v>968</v>
      </c>
      <c r="H30" s="193" t="s">
        <v>2150</v>
      </c>
      <c r="I30" s="205">
        <v>1450</v>
      </c>
      <c r="J30" s="114">
        <f t="shared" si="0"/>
        <v>1450</v>
      </c>
      <c r="K30" s="84">
        <f>VLOOKUP(L30,'İskonto Planı'!D:E,2,0)</f>
        <v>0</v>
      </c>
      <c r="L30" s="48" t="s">
        <v>3</v>
      </c>
    </row>
    <row r="31" spans="1:12" s="64" customFormat="1" ht="29.25" customHeight="1" x14ac:dyDescent="0.25">
      <c r="A31" s="182">
        <v>10</v>
      </c>
      <c r="B31" s="83" t="s">
        <v>978</v>
      </c>
      <c r="C31" s="87" t="s">
        <v>2073</v>
      </c>
      <c r="D31" s="87" t="s">
        <v>2077</v>
      </c>
      <c r="E31" s="87" t="s">
        <v>2078</v>
      </c>
      <c r="F31" s="87" t="s">
        <v>2074</v>
      </c>
      <c r="G31" s="87" t="s">
        <v>2075</v>
      </c>
      <c r="H31" s="194" t="s">
        <v>2151</v>
      </c>
      <c r="I31" s="205">
        <v>1650</v>
      </c>
      <c r="J31" s="114">
        <f t="shared" si="0"/>
        <v>1650</v>
      </c>
      <c r="K31" s="84">
        <f>VLOOKUP(L31,'İskonto Planı'!D:E,2,0)</f>
        <v>0</v>
      </c>
      <c r="L31" s="48" t="s">
        <v>3</v>
      </c>
    </row>
    <row r="32" spans="1:12" s="64" customFormat="1" ht="29.25" customHeight="1" x14ac:dyDescent="0.25">
      <c r="A32" s="182">
        <v>11</v>
      </c>
      <c r="B32" s="83" t="s">
        <v>979</v>
      </c>
      <c r="C32" s="87" t="s">
        <v>2073</v>
      </c>
      <c r="D32" s="87" t="s">
        <v>482</v>
      </c>
      <c r="E32" s="87" t="s">
        <v>2079</v>
      </c>
      <c r="F32" s="87" t="s">
        <v>2074</v>
      </c>
      <c r="G32" s="87" t="s">
        <v>968</v>
      </c>
      <c r="H32" s="194" t="s">
        <v>2162</v>
      </c>
      <c r="I32" s="205">
        <v>2100</v>
      </c>
      <c r="J32" s="114">
        <f t="shared" si="0"/>
        <v>2100</v>
      </c>
      <c r="K32" s="84">
        <f>VLOOKUP(L32,'İskonto Planı'!D:E,2,0)</f>
        <v>0</v>
      </c>
      <c r="L32" s="48" t="s">
        <v>3</v>
      </c>
    </row>
    <row r="33" spans="1:12" s="64" customFormat="1" ht="29.25" customHeight="1" x14ac:dyDescent="0.25">
      <c r="A33" s="182">
        <v>12</v>
      </c>
      <c r="B33" s="83" t="s">
        <v>980</v>
      </c>
      <c r="C33" s="87" t="s">
        <v>2073</v>
      </c>
      <c r="D33" s="87" t="s">
        <v>482</v>
      </c>
      <c r="E33" s="87" t="s">
        <v>2079</v>
      </c>
      <c r="F33" s="87" t="s">
        <v>2074</v>
      </c>
      <c r="G33" s="87" t="s">
        <v>2075</v>
      </c>
      <c r="H33" s="194" t="s">
        <v>2163</v>
      </c>
      <c r="I33" s="205">
        <v>2300</v>
      </c>
      <c r="J33" s="114">
        <f t="shared" si="0"/>
        <v>2300</v>
      </c>
      <c r="K33" s="84">
        <f>VLOOKUP(L33,'İskonto Planı'!D:E,2,0)</f>
        <v>0</v>
      </c>
      <c r="L33" s="48" t="s">
        <v>3</v>
      </c>
    </row>
    <row r="34" spans="1:12" s="64" customFormat="1" ht="29.25" customHeight="1" x14ac:dyDescent="0.25">
      <c r="A34" s="182">
        <v>13</v>
      </c>
      <c r="B34" s="83" t="s">
        <v>981</v>
      </c>
      <c r="C34" s="87" t="s">
        <v>2073</v>
      </c>
      <c r="D34" s="87" t="s">
        <v>2077</v>
      </c>
      <c r="E34" s="87" t="s">
        <v>2079</v>
      </c>
      <c r="F34" s="87" t="s">
        <v>2074</v>
      </c>
      <c r="G34" s="87" t="s">
        <v>968</v>
      </c>
      <c r="H34" s="65" t="s">
        <v>2162</v>
      </c>
      <c r="I34" s="205">
        <v>1450</v>
      </c>
      <c r="J34" s="114">
        <f t="shared" si="0"/>
        <v>1450</v>
      </c>
      <c r="K34" s="84">
        <f>VLOOKUP(L34,'İskonto Planı'!D:E,2,0)</f>
        <v>0</v>
      </c>
      <c r="L34" s="48" t="s">
        <v>3</v>
      </c>
    </row>
    <row r="35" spans="1:12" s="64" customFormat="1" ht="29.25" customHeight="1" x14ac:dyDescent="0.25">
      <c r="A35" s="182">
        <v>14</v>
      </c>
      <c r="B35" s="83" t="s">
        <v>982</v>
      </c>
      <c r="C35" s="87" t="s">
        <v>2073</v>
      </c>
      <c r="D35" s="87" t="s">
        <v>2077</v>
      </c>
      <c r="E35" s="87" t="s">
        <v>2079</v>
      </c>
      <c r="F35" s="87" t="s">
        <v>2074</v>
      </c>
      <c r="G35" s="87" t="s">
        <v>2075</v>
      </c>
      <c r="H35" s="65" t="s">
        <v>2163</v>
      </c>
      <c r="I35" s="205">
        <v>1650</v>
      </c>
      <c r="J35" s="114">
        <f t="shared" si="0"/>
        <v>1650</v>
      </c>
      <c r="K35" s="84">
        <f>VLOOKUP(L35,'İskonto Planı'!D:E,2,0)</f>
        <v>0</v>
      </c>
      <c r="L35" s="48" t="s">
        <v>3</v>
      </c>
    </row>
    <row r="36" spans="1:12" s="85" customFormat="1" ht="29.25" customHeight="1" x14ac:dyDescent="0.25">
      <c r="A36" s="182">
        <v>15</v>
      </c>
      <c r="B36" s="83" t="s">
        <v>983</v>
      </c>
      <c r="C36" s="87" t="s">
        <v>2073</v>
      </c>
      <c r="D36" s="87" t="s">
        <v>482</v>
      </c>
      <c r="E36" s="87" t="s">
        <v>2080</v>
      </c>
      <c r="F36" s="87" t="s">
        <v>2074</v>
      </c>
      <c r="G36" s="87" t="s">
        <v>968</v>
      </c>
      <c r="H36" s="193" t="s">
        <v>2173</v>
      </c>
      <c r="I36" s="205">
        <v>2100</v>
      </c>
      <c r="J36" s="114">
        <f t="shared" si="0"/>
        <v>2100</v>
      </c>
      <c r="K36" s="84">
        <f>VLOOKUP(L36,'İskonto Planı'!D:E,2,0)</f>
        <v>0</v>
      </c>
      <c r="L36" s="48" t="s">
        <v>3</v>
      </c>
    </row>
    <row r="37" spans="1:12" s="64" customFormat="1" ht="29.25" customHeight="1" x14ac:dyDescent="0.25">
      <c r="A37" s="182">
        <v>16</v>
      </c>
      <c r="B37" s="83" t="s">
        <v>984</v>
      </c>
      <c r="C37" s="87" t="s">
        <v>2073</v>
      </c>
      <c r="D37" s="87" t="s">
        <v>482</v>
      </c>
      <c r="E37" s="87" t="s">
        <v>2080</v>
      </c>
      <c r="F37" s="87" t="s">
        <v>2074</v>
      </c>
      <c r="G37" s="87" t="s">
        <v>2075</v>
      </c>
      <c r="H37" s="194" t="s">
        <v>2174</v>
      </c>
      <c r="I37" s="205">
        <v>2300</v>
      </c>
      <c r="J37" s="114">
        <f t="shared" si="0"/>
        <v>2300</v>
      </c>
      <c r="K37" s="84">
        <f>VLOOKUP(L37,'İskonto Planı'!D:E,2,0)</f>
        <v>0</v>
      </c>
      <c r="L37" s="48" t="s">
        <v>3</v>
      </c>
    </row>
    <row r="38" spans="1:12" s="64" customFormat="1" ht="29.25" customHeight="1" x14ac:dyDescent="0.25">
      <c r="A38" s="182">
        <v>17</v>
      </c>
      <c r="B38" s="83" t="s">
        <v>985</v>
      </c>
      <c r="C38" s="87" t="s">
        <v>2073</v>
      </c>
      <c r="D38" s="87" t="s">
        <v>2077</v>
      </c>
      <c r="E38" s="87" t="s">
        <v>2080</v>
      </c>
      <c r="F38" s="87" t="s">
        <v>2074</v>
      </c>
      <c r="G38" s="87" t="s">
        <v>968</v>
      </c>
      <c r="H38" s="193" t="s">
        <v>2170</v>
      </c>
      <c r="I38" s="205">
        <v>1450</v>
      </c>
      <c r="J38" s="114">
        <f t="shared" si="0"/>
        <v>1450</v>
      </c>
      <c r="K38" s="84">
        <f>VLOOKUP(L38,'İskonto Planı'!D:E,2,0)</f>
        <v>0</v>
      </c>
      <c r="L38" s="48" t="s">
        <v>3</v>
      </c>
    </row>
    <row r="39" spans="1:12" s="64" customFormat="1" ht="29.25" customHeight="1" x14ac:dyDescent="0.25">
      <c r="A39" s="182">
        <v>18</v>
      </c>
      <c r="B39" s="83" t="s">
        <v>986</v>
      </c>
      <c r="C39" s="87" t="s">
        <v>2073</v>
      </c>
      <c r="D39" s="87" t="s">
        <v>2077</v>
      </c>
      <c r="E39" s="87" t="s">
        <v>2080</v>
      </c>
      <c r="F39" s="87" t="s">
        <v>2074</v>
      </c>
      <c r="G39" s="87" t="s">
        <v>2075</v>
      </c>
      <c r="H39" s="194" t="s">
        <v>2171</v>
      </c>
      <c r="I39" s="205">
        <v>1650</v>
      </c>
      <c r="J39" s="114">
        <f t="shared" si="0"/>
        <v>1650</v>
      </c>
      <c r="K39" s="84">
        <f>VLOOKUP(L39,'İskonto Planı'!D:E,2,0)</f>
        <v>0</v>
      </c>
      <c r="L39" s="48" t="s">
        <v>3</v>
      </c>
    </row>
    <row r="40" spans="1:12" s="64" customFormat="1" ht="29.25" customHeight="1" x14ac:dyDescent="0.25">
      <c r="A40" s="182">
        <v>19</v>
      </c>
      <c r="B40" s="83" t="s">
        <v>987</v>
      </c>
      <c r="C40" s="87" t="s">
        <v>2073</v>
      </c>
      <c r="D40" s="87" t="s">
        <v>482</v>
      </c>
      <c r="E40" s="87" t="s">
        <v>2081</v>
      </c>
      <c r="F40" s="87" t="s">
        <v>2074</v>
      </c>
      <c r="G40" s="87" t="s">
        <v>968</v>
      </c>
      <c r="H40" s="65" t="s">
        <v>2181</v>
      </c>
      <c r="I40" s="205">
        <v>2100</v>
      </c>
      <c r="J40" s="114">
        <f t="shared" si="0"/>
        <v>2100</v>
      </c>
      <c r="K40" s="84">
        <f>VLOOKUP(L40,'İskonto Planı'!D:E,2,0)</f>
        <v>0</v>
      </c>
      <c r="L40" s="48" t="s">
        <v>3</v>
      </c>
    </row>
    <row r="41" spans="1:12" s="64" customFormat="1" ht="29.25" customHeight="1" x14ac:dyDescent="0.25">
      <c r="A41" s="182">
        <v>20</v>
      </c>
      <c r="B41" s="83" t="s">
        <v>988</v>
      </c>
      <c r="C41" s="87" t="s">
        <v>2073</v>
      </c>
      <c r="D41" s="87" t="s">
        <v>482</v>
      </c>
      <c r="E41" s="87" t="s">
        <v>2081</v>
      </c>
      <c r="F41" s="87" t="s">
        <v>2074</v>
      </c>
      <c r="G41" s="87" t="s">
        <v>2075</v>
      </c>
      <c r="H41" s="65" t="s">
        <v>2182</v>
      </c>
      <c r="I41" s="205">
        <v>2300</v>
      </c>
      <c r="J41" s="114">
        <f t="shared" si="0"/>
        <v>2300</v>
      </c>
      <c r="K41" s="84">
        <f>VLOOKUP(L41,'İskonto Planı'!D:E,2,0)</f>
        <v>0</v>
      </c>
      <c r="L41" s="48" t="s">
        <v>3</v>
      </c>
    </row>
    <row r="42" spans="1:12" s="64" customFormat="1" ht="29.25" customHeight="1" x14ac:dyDescent="0.25">
      <c r="A42" s="182">
        <v>21</v>
      </c>
      <c r="B42" s="83" t="s">
        <v>989</v>
      </c>
      <c r="C42" s="87" t="s">
        <v>2073</v>
      </c>
      <c r="D42" s="87" t="s">
        <v>2077</v>
      </c>
      <c r="E42" s="87" t="s">
        <v>2081</v>
      </c>
      <c r="F42" s="87" t="s">
        <v>2074</v>
      </c>
      <c r="G42" s="87" t="s">
        <v>968</v>
      </c>
      <c r="H42" s="193" t="s">
        <v>2178</v>
      </c>
      <c r="I42" s="205">
        <v>1450</v>
      </c>
      <c r="J42" s="114">
        <f t="shared" si="0"/>
        <v>1450</v>
      </c>
      <c r="K42" s="84">
        <f>VLOOKUP(L42,'İskonto Planı'!D:E,2,0)</f>
        <v>0</v>
      </c>
      <c r="L42" s="48" t="s">
        <v>3</v>
      </c>
    </row>
    <row r="43" spans="1:12" s="64" customFormat="1" ht="29.25" customHeight="1" x14ac:dyDescent="0.25">
      <c r="A43" s="182">
        <v>22</v>
      </c>
      <c r="B43" s="83" t="s">
        <v>990</v>
      </c>
      <c r="C43" s="87" t="s">
        <v>2073</v>
      </c>
      <c r="D43" s="87" t="s">
        <v>2077</v>
      </c>
      <c r="E43" s="87" t="s">
        <v>2081</v>
      </c>
      <c r="F43" s="87" t="s">
        <v>2074</v>
      </c>
      <c r="G43" s="87" t="s">
        <v>2075</v>
      </c>
      <c r="H43" s="194" t="s">
        <v>2179</v>
      </c>
      <c r="I43" s="205">
        <v>1650</v>
      </c>
      <c r="J43" s="114">
        <f t="shared" si="0"/>
        <v>1650</v>
      </c>
      <c r="K43" s="84">
        <f>VLOOKUP(L43,'İskonto Planı'!D:E,2,0)</f>
        <v>0</v>
      </c>
      <c r="L43" s="48" t="s">
        <v>3</v>
      </c>
    </row>
    <row r="44" spans="1:12" s="64" customFormat="1" ht="29.25" customHeight="1" x14ac:dyDescent="0.25">
      <c r="A44" s="182">
        <v>23</v>
      </c>
      <c r="B44" s="83" t="s">
        <v>991</v>
      </c>
      <c r="C44" s="87" t="s">
        <v>2073</v>
      </c>
      <c r="D44" s="87" t="s">
        <v>482</v>
      </c>
      <c r="E44" s="87" t="s">
        <v>2082</v>
      </c>
      <c r="F44" s="87" t="s">
        <v>2074</v>
      </c>
      <c r="G44" s="87" t="s">
        <v>968</v>
      </c>
      <c r="H44" s="65" t="s">
        <v>2189</v>
      </c>
      <c r="I44" s="205">
        <v>2100</v>
      </c>
      <c r="J44" s="114">
        <f t="shared" si="0"/>
        <v>2100</v>
      </c>
      <c r="K44" s="84">
        <f>VLOOKUP(L44,'İskonto Planı'!D:E,2,0)</f>
        <v>0</v>
      </c>
      <c r="L44" s="48" t="s">
        <v>3</v>
      </c>
    </row>
    <row r="45" spans="1:12" s="64" customFormat="1" ht="29.25" customHeight="1" x14ac:dyDescent="0.25">
      <c r="A45" s="182">
        <v>24</v>
      </c>
      <c r="B45" s="83" t="s">
        <v>992</v>
      </c>
      <c r="C45" s="87" t="s">
        <v>2073</v>
      </c>
      <c r="D45" s="87" t="s">
        <v>482</v>
      </c>
      <c r="E45" s="87" t="s">
        <v>2082</v>
      </c>
      <c r="F45" s="87" t="s">
        <v>2074</v>
      </c>
      <c r="G45" s="87" t="s">
        <v>2075</v>
      </c>
      <c r="H45" s="65" t="s">
        <v>2190</v>
      </c>
      <c r="I45" s="205">
        <v>2300</v>
      </c>
      <c r="J45" s="114">
        <f t="shared" si="0"/>
        <v>2300</v>
      </c>
      <c r="K45" s="84">
        <f>VLOOKUP(L45,'İskonto Planı'!D:E,2,0)</f>
        <v>0</v>
      </c>
      <c r="L45" s="48" t="s">
        <v>3</v>
      </c>
    </row>
    <row r="46" spans="1:12" s="64" customFormat="1" ht="29.25" customHeight="1" x14ac:dyDescent="0.25">
      <c r="A46" s="182">
        <v>25</v>
      </c>
      <c r="B46" s="83" t="s">
        <v>993</v>
      </c>
      <c r="C46" s="87" t="s">
        <v>2073</v>
      </c>
      <c r="D46" s="87" t="s">
        <v>2077</v>
      </c>
      <c r="E46" s="87" t="s">
        <v>2082</v>
      </c>
      <c r="F46" s="87" t="s">
        <v>2074</v>
      </c>
      <c r="G46" s="87" t="s">
        <v>968</v>
      </c>
      <c r="H46" s="65" t="s">
        <v>2186</v>
      </c>
      <c r="I46" s="205">
        <v>1450</v>
      </c>
      <c r="J46" s="114">
        <f t="shared" si="0"/>
        <v>1450</v>
      </c>
      <c r="K46" s="84">
        <f>VLOOKUP(L46,'İskonto Planı'!D:E,2,0)</f>
        <v>0</v>
      </c>
      <c r="L46" s="48" t="s">
        <v>3</v>
      </c>
    </row>
    <row r="47" spans="1:12" s="64" customFormat="1" ht="29.25" customHeight="1" x14ac:dyDescent="0.25">
      <c r="A47" s="182">
        <v>26</v>
      </c>
      <c r="B47" s="83" t="s">
        <v>994</v>
      </c>
      <c r="C47" s="87" t="s">
        <v>2073</v>
      </c>
      <c r="D47" s="87" t="s">
        <v>2077</v>
      </c>
      <c r="E47" s="87" t="s">
        <v>2082</v>
      </c>
      <c r="F47" s="87" t="s">
        <v>2074</v>
      </c>
      <c r="G47" s="87" t="s">
        <v>2075</v>
      </c>
      <c r="H47" s="65" t="s">
        <v>2187</v>
      </c>
      <c r="I47" s="205">
        <v>1650</v>
      </c>
      <c r="J47" s="114">
        <f t="shared" si="0"/>
        <v>1650</v>
      </c>
      <c r="K47" s="84">
        <f>VLOOKUP(L47,'İskonto Planı'!D:E,2,0)</f>
        <v>0</v>
      </c>
      <c r="L47" s="48" t="s">
        <v>3</v>
      </c>
    </row>
    <row r="48" spans="1:12" s="64" customFormat="1" ht="29.25" customHeight="1" x14ac:dyDescent="0.25">
      <c r="A48" s="182">
        <v>27</v>
      </c>
      <c r="B48" s="83" t="s">
        <v>995</v>
      </c>
      <c r="C48" s="87" t="s">
        <v>2073</v>
      </c>
      <c r="D48" s="87" t="s">
        <v>2083</v>
      </c>
      <c r="E48" s="87" t="s">
        <v>2084</v>
      </c>
      <c r="F48" s="87" t="s">
        <v>2074</v>
      </c>
      <c r="G48" s="87" t="s">
        <v>968</v>
      </c>
      <c r="H48" s="193" t="s">
        <v>2197</v>
      </c>
      <c r="I48" s="205">
        <v>1650</v>
      </c>
      <c r="J48" s="114">
        <f t="shared" si="0"/>
        <v>1650</v>
      </c>
      <c r="K48" s="84">
        <f>VLOOKUP(L48,'İskonto Planı'!D:E,2,0)</f>
        <v>0</v>
      </c>
      <c r="L48" s="48" t="s">
        <v>3</v>
      </c>
    </row>
    <row r="49" spans="1:12" s="64" customFormat="1" ht="29.25" customHeight="1" x14ac:dyDescent="0.25">
      <c r="A49" s="182">
        <v>28</v>
      </c>
      <c r="B49" s="83" t="s">
        <v>996</v>
      </c>
      <c r="C49" s="87" t="s">
        <v>2073</v>
      </c>
      <c r="D49" s="87" t="s">
        <v>2083</v>
      </c>
      <c r="E49" s="87" t="s">
        <v>2084</v>
      </c>
      <c r="F49" s="87" t="s">
        <v>2074</v>
      </c>
      <c r="G49" s="87" t="s">
        <v>968</v>
      </c>
      <c r="H49" s="194" t="s">
        <v>2198</v>
      </c>
      <c r="I49" s="205">
        <v>1700</v>
      </c>
      <c r="J49" s="114">
        <f t="shared" si="0"/>
        <v>1700</v>
      </c>
      <c r="K49" s="84">
        <f>VLOOKUP(L49,'İskonto Planı'!D:E,2,0)</f>
        <v>0</v>
      </c>
      <c r="L49" s="48" t="s">
        <v>3</v>
      </c>
    </row>
    <row r="50" spans="1:12" s="64" customFormat="1" ht="29.25" customHeight="1" x14ac:dyDescent="0.25">
      <c r="A50" s="182">
        <v>29</v>
      </c>
      <c r="B50" s="83" t="s">
        <v>997</v>
      </c>
      <c r="C50" s="87" t="s">
        <v>2073</v>
      </c>
      <c r="D50" s="87" t="s">
        <v>2083</v>
      </c>
      <c r="E50" s="87" t="s">
        <v>2084</v>
      </c>
      <c r="F50" s="87" t="s">
        <v>2074</v>
      </c>
      <c r="G50" s="87" t="s">
        <v>2075</v>
      </c>
      <c r="H50" s="194" t="s">
        <v>2199</v>
      </c>
      <c r="I50" s="205">
        <v>1900</v>
      </c>
      <c r="J50" s="114">
        <f t="shared" si="0"/>
        <v>1900</v>
      </c>
      <c r="K50" s="84">
        <f>VLOOKUP(L50,'İskonto Planı'!D:E,2,0)</f>
        <v>0</v>
      </c>
      <c r="L50" s="48" t="s">
        <v>3</v>
      </c>
    </row>
    <row r="51" spans="1:12" s="64" customFormat="1" ht="29.25" customHeight="1" x14ac:dyDescent="0.25">
      <c r="A51" s="182">
        <v>30</v>
      </c>
      <c r="B51" s="83" t="s">
        <v>998</v>
      </c>
      <c r="C51" s="87" t="s">
        <v>2073</v>
      </c>
      <c r="D51" s="87" t="s">
        <v>2083</v>
      </c>
      <c r="E51" s="87" t="s">
        <v>2084</v>
      </c>
      <c r="F51" s="87" t="s">
        <v>2074</v>
      </c>
      <c r="G51" s="87" t="s">
        <v>968</v>
      </c>
      <c r="H51" s="194" t="s">
        <v>2202</v>
      </c>
      <c r="I51" s="205">
        <v>1700</v>
      </c>
      <c r="J51" s="114">
        <f t="shared" si="0"/>
        <v>1700</v>
      </c>
      <c r="K51" s="84">
        <f>VLOOKUP(L51,'İskonto Planı'!D:E,2,0)</f>
        <v>0</v>
      </c>
      <c r="L51" s="48" t="s">
        <v>3</v>
      </c>
    </row>
    <row r="52" spans="1:12" s="64" customFormat="1" ht="29.25" customHeight="1" x14ac:dyDescent="0.25">
      <c r="A52" s="182">
        <v>31</v>
      </c>
      <c r="B52" s="83" t="s">
        <v>999</v>
      </c>
      <c r="C52" s="87" t="s">
        <v>2073</v>
      </c>
      <c r="D52" s="87" t="s">
        <v>2083</v>
      </c>
      <c r="E52" s="87" t="s">
        <v>2084</v>
      </c>
      <c r="F52" s="87" t="s">
        <v>2074</v>
      </c>
      <c r="G52" s="87" t="s">
        <v>2075</v>
      </c>
      <c r="H52" s="194" t="s">
        <v>2203</v>
      </c>
      <c r="I52" s="205">
        <v>1900</v>
      </c>
      <c r="J52" s="114">
        <f t="shared" si="0"/>
        <v>1900</v>
      </c>
      <c r="K52" s="84">
        <f>VLOOKUP(L52,'İskonto Planı'!D:E,2,0)</f>
        <v>0</v>
      </c>
      <c r="L52" s="48" t="s">
        <v>3</v>
      </c>
    </row>
    <row r="53" spans="1:12" s="64" customFormat="1" ht="29.25" customHeight="1" x14ac:dyDescent="0.25">
      <c r="A53" s="182">
        <v>32</v>
      </c>
      <c r="B53" s="83" t="s">
        <v>1000</v>
      </c>
      <c r="C53" s="87" t="s">
        <v>2073</v>
      </c>
      <c r="D53" s="87" t="s">
        <v>2083</v>
      </c>
      <c r="E53" s="87" t="s">
        <v>2084</v>
      </c>
      <c r="F53" s="87" t="s">
        <v>2074</v>
      </c>
      <c r="G53" s="87" t="s">
        <v>2075</v>
      </c>
      <c r="H53" s="194" t="s">
        <v>2206</v>
      </c>
      <c r="I53" s="205">
        <v>1850</v>
      </c>
      <c r="J53" s="114">
        <f t="shared" si="0"/>
        <v>1850</v>
      </c>
      <c r="K53" s="84">
        <f>VLOOKUP(L53,'İskonto Planı'!D:E,2,0)</f>
        <v>0</v>
      </c>
      <c r="L53" s="48" t="s">
        <v>3</v>
      </c>
    </row>
    <row r="54" spans="1:12" s="64" customFormat="1" ht="29.25" customHeight="1" x14ac:dyDescent="0.25">
      <c r="A54" s="182">
        <v>33</v>
      </c>
      <c r="B54" s="83" t="s">
        <v>1001</v>
      </c>
      <c r="C54" s="87" t="s">
        <v>2073</v>
      </c>
      <c r="D54" s="87" t="s">
        <v>2077</v>
      </c>
      <c r="E54" s="87" t="s">
        <v>2084</v>
      </c>
      <c r="F54" s="87" t="s">
        <v>2074</v>
      </c>
      <c r="G54" s="87" t="s">
        <v>968</v>
      </c>
      <c r="H54" s="193" t="s">
        <v>2194</v>
      </c>
      <c r="I54" s="205">
        <v>1450</v>
      </c>
      <c r="J54" s="114">
        <f t="shared" si="0"/>
        <v>1450</v>
      </c>
      <c r="K54" s="84">
        <f>VLOOKUP(L54,'İskonto Planı'!D:E,2,0)</f>
        <v>0</v>
      </c>
      <c r="L54" s="48" t="s">
        <v>3</v>
      </c>
    </row>
    <row r="55" spans="1:12" s="64" customFormat="1" ht="29.25" customHeight="1" x14ac:dyDescent="0.25">
      <c r="A55" s="182">
        <v>34</v>
      </c>
      <c r="B55" s="83" t="s">
        <v>1002</v>
      </c>
      <c r="C55" s="87" t="s">
        <v>2073</v>
      </c>
      <c r="D55" s="87" t="s">
        <v>2077</v>
      </c>
      <c r="E55" s="87" t="s">
        <v>2084</v>
      </c>
      <c r="F55" s="87" t="s">
        <v>2074</v>
      </c>
      <c r="G55" s="87" t="s">
        <v>2075</v>
      </c>
      <c r="H55" s="194" t="s">
        <v>2195</v>
      </c>
      <c r="I55" s="205">
        <v>1650</v>
      </c>
      <c r="J55" s="114">
        <f t="shared" si="0"/>
        <v>1650</v>
      </c>
      <c r="K55" s="84">
        <f>VLOOKUP(L55,'İskonto Planı'!D:E,2,0)</f>
        <v>0</v>
      </c>
      <c r="L55" s="48" t="s">
        <v>3</v>
      </c>
    </row>
    <row r="56" spans="1:12" s="64" customFormat="1" ht="29.25" customHeight="1" x14ac:dyDescent="0.25">
      <c r="A56" s="182">
        <v>35</v>
      </c>
      <c r="B56" s="83" t="s">
        <v>1003</v>
      </c>
      <c r="C56" s="87" t="s">
        <v>2073</v>
      </c>
      <c r="D56" s="87" t="s">
        <v>482</v>
      </c>
      <c r="E56" s="87" t="s">
        <v>2085</v>
      </c>
      <c r="F56" s="87" t="s">
        <v>2074</v>
      </c>
      <c r="G56" s="87" t="s">
        <v>968</v>
      </c>
      <c r="H56" s="193" t="s">
        <v>2213</v>
      </c>
      <c r="I56" s="205">
        <v>2100</v>
      </c>
      <c r="J56" s="114">
        <f t="shared" si="0"/>
        <v>2100</v>
      </c>
      <c r="K56" s="84">
        <f>VLOOKUP(L56,'İskonto Planı'!D:E,2,0)</f>
        <v>0</v>
      </c>
      <c r="L56" s="48" t="s">
        <v>3</v>
      </c>
    </row>
    <row r="57" spans="1:12" s="64" customFormat="1" ht="29.25" customHeight="1" x14ac:dyDescent="0.25">
      <c r="A57" s="182">
        <v>36</v>
      </c>
      <c r="B57" s="83" t="s">
        <v>1004</v>
      </c>
      <c r="C57" s="87" t="s">
        <v>2073</v>
      </c>
      <c r="D57" s="87" t="s">
        <v>482</v>
      </c>
      <c r="E57" s="87" t="s">
        <v>2085</v>
      </c>
      <c r="F57" s="87" t="s">
        <v>2074</v>
      </c>
      <c r="G57" s="87" t="s">
        <v>2075</v>
      </c>
      <c r="H57" s="194" t="s">
        <v>2214</v>
      </c>
      <c r="I57" s="205">
        <v>2300</v>
      </c>
      <c r="J57" s="114">
        <f t="shared" si="0"/>
        <v>2300</v>
      </c>
      <c r="K57" s="84">
        <f>VLOOKUP(L57,'İskonto Planı'!D:E,2,0)</f>
        <v>0</v>
      </c>
      <c r="L57" s="48" t="s">
        <v>3</v>
      </c>
    </row>
    <row r="58" spans="1:12" s="64" customFormat="1" ht="29.25" customHeight="1" x14ac:dyDescent="0.25">
      <c r="A58" s="182">
        <v>37</v>
      </c>
      <c r="B58" s="83" t="s">
        <v>1005</v>
      </c>
      <c r="C58" s="87" t="s">
        <v>2073</v>
      </c>
      <c r="D58" s="87" t="s">
        <v>2077</v>
      </c>
      <c r="E58" s="87" t="s">
        <v>2085</v>
      </c>
      <c r="F58" s="87" t="s">
        <v>2074</v>
      </c>
      <c r="G58" s="87" t="s">
        <v>968</v>
      </c>
      <c r="H58" s="193" t="s">
        <v>2210</v>
      </c>
      <c r="I58" s="205">
        <v>1450</v>
      </c>
      <c r="J58" s="114">
        <f t="shared" si="0"/>
        <v>1450</v>
      </c>
      <c r="K58" s="84">
        <f>VLOOKUP(L58,'İskonto Planı'!D:E,2,0)</f>
        <v>0</v>
      </c>
      <c r="L58" s="48" t="s">
        <v>3</v>
      </c>
    </row>
    <row r="59" spans="1:12" s="64" customFormat="1" ht="29.25" customHeight="1" x14ac:dyDescent="0.25">
      <c r="A59" s="182">
        <v>38</v>
      </c>
      <c r="B59" s="83" t="s">
        <v>1006</v>
      </c>
      <c r="C59" s="87" t="s">
        <v>2073</v>
      </c>
      <c r="D59" s="87" t="s">
        <v>2077</v>
      </c>
      <c r="E59" s="87" t="s">
        <v>2085</v>
      </c>
      <c r="F59" s="87" t="s">
        <v>2074</v>
      </c>
      <c r="G59" s="87" t="s">
        <v>2075</v>
      </c>
      <c r="H59" s="194" t="s">
        <v>2211</v>
      </c>
      <c r="I59" s="205">
        <v>1650</v>
      </c>
      <c r="J59" s="114">
        <f t="shared" si="0"/>
        <v>1650</v>
      </c>
      <c r="K59" s="84">
        <f>VLOOKUP(L59,'İskonto Planı'!D:E,2,0)</f>
        <v>0</v>
      </c>
      <c r="L59" s="48" t="s">
        <v>3</v>
      </c>
    </row>
    <row r="60" spans="1:12" s="64" customFormat="1" ht="29.25" customHeight="1" x14ac:dyDescent="0.25">
      <c r="A60" s="182">
        <v>39</v>
      </c>
      <c r="B60" s="83" t="s">
        <v>1007</v>
      </c>
      <c r="C60" s="87" t="s">
        <v>2073</v>
      </c>
      <c r="D60" s="87" t="s">
        <v>2077</v>
      </c>
      <c r="E60" s="87" t="s">
        <v>2086</v>
      </c>
      <c r="F60" s="87" t="s">
        <v>2074</v>
      </c>
      <c r="G60" s="87" t="s">
        <v>968</v>
      </c>
      <c r="H60" s="194" t="s">
        <v>2218</v>
      </c>
      <c r="I60" s="205">
        <v>1450</v>
      </c>
      <c r="J60" s="114">
        <f t="shared" si="0"/>
        <v>1450</v>
      </c>
      <c r="K60" s="84">
        <f>VLOOKUP(L60,'İskonto Planı'!D:E,2,0)</f>
        <v>0</v>
      </c>
      <c r="L60" s="48" t="s">
        <v>3</v>
      </c>
    </row>
    <row r="61" spans="1:12" s="64" customFormat="1" ht="29.25" customHeight="1" x14ac:dyDescent="0.25">
      <c r="A61" s="182">
        <v>40</v>
      </c>
      <c r="B61" s="83" t="s">
        <v>1008</v>
      </c>
      <c r="C61" s="87" t="s">
        <v>2073</v>
      </c>
      <c r="D61" s="87" t="s">
        <v>2077</v>
      </c>
      <c r="E61" s="87" t="s">
        <v>2086</v>
      </c>
      <c r="F61" s="87" t="s">
        <v>2074</v>
      </c>
      <c r="G61" s="87" t="s">
        <v>2075</v>
      </c>
      <c r="H61" s="194" t="s">
        <v>2219</v>
      </c>
      <c r="I61" s="205">
        <v>1650</v>
      </c>
      <c r="J61" s="114">
        <f t="shared" si="0"/>
        <v>1650</v>
      </c>
      <c r="K61" s="84">
        <f>VLOOKUP(L61,'İskonto Planı'!D:E,2,0)</f>
        <v>0</v>
      </c>
      <c r="L61" s="48" t="s">
        <v>3</v>
      </c>
    </row>
    <row r="62" spans="1:12" s="64" customFormat="1" ht="29.25" customHeight="1" x14ac:dyDescent="0.25">
      <c r="A62" s="182">
        <v>41</v>
      </c>
      <c r="B62" s="83" t="s">
        <v>1009</v>
      </c>
      <c r="C62" s="87" t="s">
        <v>2073</v>
      </c>
      <c r="D62" s="87" t="s">
        <v>2077</v>
      </c>
      <c r="E62" s="87" t="s">
        <v>2087</v>
      </c>
      <c r="F62" s="87" t="s">
        <v>2074</v>
      </c>
      <c r="G62" s="87" t="s">
        <v>968</v>
      </c>
      <c r="H62" s="193" t="s">
        <v>2222</v>
      </c>
      <c r="I62" s="205">
        <v>1450</v>
      </c>
      <c r="J62" s="114">
        <f t="shared" si="0"/>
        <v>1450</v>
      </c>
      <c r="K62" s="84">
        <f>VLOOKUP(L62,'İskonto Planı'!D:E,2,0)</f>
        <v>0</v>
      </c>
      <c r="L62" s="48" t="s">
        <v>3</v>
      </c>
    </row>
    <row r="63" spans="1:12" s="64" customFormat="1" ht="29.25" customHeight="1" x14ac:dyDescent="0.25">
      <c r="A63" s="182">
        <v>42</v>
      </c>
      <c r="B63" s="83" t="s">
        <v>1010</v>
      </c>
      <c r="C63" s="87" t="s">
        <v>2073</v>
      </c>
      <c r="D63" s="87" t="s">
        <v>2077</v>
      </c>
      <c r="E63" s="87" t="s">
        <v>2087</v>
      </c>
      <c r="F63" s="87" t="s">
        <v>2074</v>
      </c>
      <c r="G63" s="87" t="s">
        <v>2075</v>
      </c>
      <c r="H63" s="194" t="s">
        <v>2223</v>
      </c>
      <c r="I63" s="205">
        <v>1650</v>
      </c>
      <c r="J63" s="114">
        <f t="shared" si="0"/>
        <v>1650</v>
      </c>
      <c r="K63" s="84">
        <f>VLOOKUP(L63,'İskonto Planı'!D:E,2,0)</f>
        <v>0</v>
      </c>
      <c r="L63" s="48" t="s">
        <v>3</v>
      </c>
    </row>
    <row r="64" spans="1:12" s="64" customFormat="1" ht="29.25" customHeight="1" x14ac:dyDescent="0.25">
      <c r="A64" s="182">
        <v>43</v>
      </c>
      <c r="B64" s="83" t="s">
        <v>1011</v>
      </c>
      <c r="C64" s="87" t="s">
        <v>2073</v>
      </c>
      <c r="D64" s="87" t="s">
        <v>2077</v>
      </c>
      <c r="E64" s="87" t="s">
        <v>2088</v>
      </c>
      <c r="F64" s="87" t="s">
        <v>2074</v>
      </c>
      <c r="G64" s="87" t="s">
        <v>968</v>
      </c>
      <c r="H64" s="194" t="s">
        <v>2226</v>
      </c>
      <c r="I64" s="205">
        <v>1450</v>
      </c>
      <c r="J64" s="114">
        <f t="shared" si="0"/>
        <v>1450</v>
      </c>
      <c r="K64" s="84">
        <f>VLOOKUP(L64,'İskonto Planı'!D:E,2,0)</f>
        <v>0</v>
      </c>
      <c r="L64" s="48" t="s">
        <v>3</v>
      </c>
    </row>
    <row r="65" spans="1:12" s="64" customFormat="1" ht="29.25" customHeight="1" x14ac:dyDescent="0.25">
      <c r="A65" s="182">
        <v>44</v>
      </c>
      <c r="B65" s="83" t="s">
        <v>1012</v>
      </c>
      <c r="C65" s="87" t="s">
        <v>2073</v>
      </c>
      <c r="D65" s="87" t="s">
        <v>2077</v>
      </c>
      <c r="E65" s="87" t="s">
        <v>2088</v>
      </c>
      <c r="F65" s="87" t="s">
        <v>2074</v>
      </c>
      <c r="G65" s="87" t="s">
        <v>2075</v>
      </c>
      <c r="H65" s="194" t="s">
        <v>2227</v>
      </c>
      <c r="I65" s="205">
        <v>1650</v>
      </c>
      <c r="J65" s="114">
        <f t="shared" si="0"/>
        <v>1650</v>
      </c>
      <c r="K65" s="84">
        <f>VLOOKUP(L65,'İskonto Planı'!D:E,2,0)</f>
        <v>0</v>
      </c>
      <c r="L65" s="48" t="s">
        <v>3</v>
      </c>
    </row>
    <row r="66" spans="1:12" s="64" customFormat="1" ht="29.25" customHeight="1" x14ac:dyDescent="0.25">
      <c r="A66" s="182">
        <v>45</v>
      </c>
      <c r="B66" s="83" t="s">
        <v>1013</v>
      </c>
      <c r="C66" s="87" t="s">
        <v>2073</v>
      </c>
      <c r="D66" s="87" t="s">
        <v>2077</v>
      </c>
      <c r="E66" s="87" t="s">
        <v>2089</v>
      </c>
      <c r="F66" s="87" t="s">
        <v>2074</v>
      </c>
      <c r="G66" s="87" t="s">
        <v>968</v>
      </c>
      <c r="H66" s="194" t="s">
        <v>2230</v>
      </c>
      <c r="I66" s="205">
        <v>1450</v>
      </c>
      <c r="J66" s="114">
        <f t="shared" si="0"/>
        <v>1450</v>
      </c>
      <c r="K66" s="84">
        <f>VLOOKUP(L66,'İskonto Planı'!D:E,2,0)</f>
        <v>0</v>
      </c>
      <c r="L66" s="48" t="s">
        <v>3</v>
      </c>
    </row>
    <row r="67" spans="1:12" s="64" customFormat="1" ht="29.25" customHeight="1" x14ac:dyDescent="0.25">
      <c r="A67" s="182">
        <v>46</v>
      </c>
      <c r="B67" s="83" t="s">
        <v>1014</v>
      </c>
      <c r="C67" s="87" t="s">
        <v>2073</v>
      </c>
      <c r="D67" s="87" t="s">
        <v>2077</v>
      </c>
      <c r="E67" s="87" t="s">
        <v>2089</v>
      </c>
      <c r="F67" s="87" t="s">
        <v>2074</v>
      </c>
      <c r="G67" s="87" t="s">
        <v>2075</v>
      </c>
      <c r="H67" s="194" t="s">
        <v>2231</v>
      </c>
      <c r="I67" s="205">
        <v>1650</v>
      </c>
      <c r="J67" s="114">
        <f t="shared" si="0"/>
        <v>1650</v>
      </c>
      <c r="K67" s="84">
        <f>VLOOKUP(L67,'İskonto Planı'!D:E,2,0)</f>
        <v>0</v>
      </c>
      <c r="L67" s="48" t="s">
        <v>3</v>
      </c>
    </row>
    <row r="68" spans="1:12" s="64" customFormat="1" ht="29.25" customHeight="1" x14ac:dyDescent="0.25">
      <c r="A68" s="182">
        <v>47</v>
      </c>
      <c r="B68" s="83" t="s">
        <v>1015</v>
      </c>
      <c r="C68" s="87" t="s">
        <v>2073</v>
      </c>
      <c r="D68" s="87" t="s">
        <v>2077</v>
      </c>
      <c r="E68" s="87" t="s">
        <v>2090</v>
      </c>
      <c r="F68" s="87" t="s">
        <v>2074</v>
      </c>
      <c r="G68" s="87" t="s">
        <v>968</v>
      </c>
      <c r="H68" s="194" t="s">
        <v>2234</v>
      </c>
      <c r="I68" s="205">
        <v>1450</v>
      </c>
      <c r="J68" s="114">
        <f t="shared" si="0"/>
        <v>1450</v>
      </c>
      <c r="K68" s="84">
        <f>VLOOKUP(L68,'İskonto Planı'!D:E,2,0)</f>
        <v>0</v>
      </c>
      <c r="L68" s="48" t="s">
        <v>3</v>
      </c>
    </row>
    <row r="69" spans="1:12" s="64" customFormat="1" ht="29.25" customHeight="1" x14ac:dyDescent="0.25">
      <c r="A69" s="182">
        <v>48</v>
      </c>
      <c r="B69" s="83" t="s">
        <v>1016</v>
      </c>
      <c r="C69" s="87" t="s">
        <v>2073</v>
      </c>
      <c r="D69" s="87" t="s">
        <v>2077</v>
      </c>
      <c r="E69" s="87" t="s">
        <v>2090</v>
      </c>
      <c r="F69" s="87" t="s">
        <v>2074</v>
      </c>
      <c r="G69" s="87" t="s">
        <v>2075</v>
      </c>
      <c r="H69" s="194" t="s">
        <v>2235</v>
      </c>
      <c r="I69" s="205">
        <v>1650</v>
      </c>
      <c r="J69" s="114">
        <f t="shared" si="0"/>
        <v>1650</v>
      </c>
      <c r="K69" s="84">
        <f>VLOOKUP(L69,'İskonto Planı'!D:E,2,0)</f>
        <v>0</v>
      </c>
      <c r="L69" s="48" t="s">
        <v>3</v>
      </c>
    </row>
    <row r="70" spans="1:12" s="64" customFormat="1" ht="29.25" customHeight="1" x14ac:dyDescent="0.25">
      <c r="A70" s="182">
        <v>49</v>
      </c>
      <c r="B70" s="83" t="s">
        <v>1017</v>
      </c>
      <c r="C70" s="87" t="s">
        <v>2073</v>
      </c>
      <c r="D70" s="87" t="s">
        <v>2077</v>
      </c>
      <c r="E70" s="87" t="s">
        <v>2587</v>
      </c>
      <c r="F70" s="87" t="s">
        <v>2074</v>
      </c>
      <c r="G70" s="87" t="s">
        <v>968</v>
      </c>
      <c r="H70" s="194" t="s">
        <v>2238</v>
      </c>
      <c r="I70" s="205">
        <v>1450</v>
      </c>
      <c r="J70" s="114">
        <f t="shared" si="0"/>
        <v>1450</v>
      </c>
      <c r="K70" s="84">
        <f>VLOOKUP(L70,'İskonto Planı'!D:E,2,0)</f>
        <v>0</v>
      </c>
      <c r="L70" s="48" t="s">
        <v>3</v>
      </c>
    </row>
    <row r="71" spans="1:12" s="64" customFormat="1" ht="29.25" customHeight="1" x14ac:dyDescent="0.25">
      <c r="A71" s="182">
        <v>50</v>
      </c>
      <c r="B71" s="83" t="s">
        <v>1018</v>
      </c>
      <c r="C71" s="87" t="s">
        <v>2073</v>
      </c>
      <c r="D71" s="87" t="s">
        <v>2077</v>
      </c>
      <c r="E71" s="87" t="s">
        <v>2587</v>
      </c>
      <c r="F71" s="87" t="s">
        <v>2074</v>
      </c>
      <c r="G71" s="87" t="s">
        <v>2075</v>
      </c>
      <c r="H71" s="194" t="s">
        <v>2239</v>
      </c>
      <c r="I71" s="205">
        <v>1650</v>
      </c>
      <c r="J71" s="114">
        <f t="shared" si="0"/>
        <v>1650</v>
      </c>
      <c r="K71" s="84">
        <f>VLOOKUP(L71,'İskonto Planı'!D:E,2,0)</f>
        <v>0</v>
      </c>
      <c r="L71" s="48" t="s">
        <v>3</v>
      </c>
    </row>
    <row r="72" spans="1:12" s="64" customFormat="1" ht="29.25" customHeight="1" x14ac:dyDescent="0.25">
      <c r="A72" s="182">
        <v>51</v>
      </c>
      <c r="B72" s="83" t="s">
        <v>1019</v>
      </c>
      <c r="C72" s="87" t="s">
        <v>2073</v>
      </c>
      <c r="D72" s="87" t="s">
        <v>2083</v>
      </c>
      <c r="E72" s="87" t="s">
        <v>2092</v>
      </c>
      <c r="F72" s="87" t="s">
        <v>2074</v>
      </c>
      <c r="G72" s="87" t="s">
        <v>968</v>
      </c>
      <c r="H72" s="194" t="s">
        <v>2242</v>
      </c>
      <c r="I72" s="205">
        <v>1650</v>
      </c>
      <c r="J72" s="114">
        <f t="shared" si="0"/>
        <v>1650</v>
      </c>
      <c r="K72" s="84">
        <f>VLOOKUP(L72,'İskonto Planı'!D:E,2,0)</f>
        <v>0</v>
      </c>
      <c r="L72" s="48" t="s">
        <v>3</v>
      </c>
    </row>
    <row r="73" spans="1:12" s="64" customFormat="1" ht="29.25" customHeight="1" x14ac:dyDescent="0.25">
      <c r="A73" s="182">
        <v>52</v>
      </c>
      <c r="B73" s="83" t="s">
        <v>1020</v>
      </c>
      <c r="C73" s="87" t="s">
        <v>2073</v>
      </c>
      <c r="D73" s="87" t="s">
        <v>2083</v>
      </c>
      <c r="E73" s="87" t="s">
        <v>2092</v>
      </c>
      <c r="F73" s="87" t="s">
        <v>2074</v>
      </c>
      <c r="G73" s="87" t="s">
        <v>968</v>
      </c>
      <c r="H73" s="194" t="s">
        <v>2243</v>
      </c>
      <c r="I73" s="205">
        <v>1700</v>
      </c>
      <c r="J73" s="114">
        <f t="shared" si="0"/>
        <v>1700</v>
      </c>
      <c r="K73" s="84">
        <f>VLOOKUP(L73,'İskonto Planı'!D:E,2,0)</f>
        <v>0</v>
      </c>
      <c r="L73" s="48" t="s">
        <v>3</v>
      </c>
    </row>
    <row r="74" spans="1:12" s="64" customFormat="1" ht="29.25" customHeight="1" x14ac:dyDescent="0.25">
      <c r="A74" s="182">
        <v>53</v>
      </c>
      <c r="B74" s="83" t="s">
        <v>1021</v>
      </c>
      <c r="C74" s="87" t="s">
        <v>2073</v>
      </c>
      <c r="D74" s="87" t="s">
        <v>2083</v>
      </c>
      <c r="E74" s="87" t="s">
        <v>2092</v>
      </c>
      <c r="F74" s="87" t="s">
        <v>2074</v>
      </c>
      <c r="G74" s="87" t="s">
        <v>2075</v>
      </c>
      <c r="H74" s="194" t="s">
        <v>2247</v>
      </c>
      <c r="I74" s="205">
        <v>1900</v>
      </c>
      <c r="J74" s="114">
        <f t="shared" si="0"/>
        <v>1900</v>
      </c>
      <c r="K74" s="84">
        <f>VLOOKUP(L74,'İskonto Planı'!D:E,2,0)</f>
        <v>0</v>
      </c>
      <c r="L74" s="48" t="s">
        <v>3</v>
      </c>
    </row>
    <row r="75" spans="1:12" s="64" customFormat="1" ht="29.25" customHeight="1" x14ac:dyDescent="0.25">
      <c r="A75" s="182">
        <v>54</v>
      </c>
      <c r="B75" s="83" t="s">
        <v>1022</v>
      </c>
      <c r="C75" s="87" t="s">
        <v>2073</v>
      </c>
      <c r="D75" s="87" t="s">
        <v>2083</v>
      </c>
      <c r="E75" s="87" t="s">
        <v>2092</v>
      </c>
      <c r="F75" s="87" t="s">
        <v>2074</v>
      </c>
      <c r="G75" s="87" t="s">
        <v>968</v>
      </c>
      <c r="H75" s="194" t="s">
        <v>2250</v>
      </c>
      <c r="I75" s="205">
        <v>1700</v>
      </c>
      <c r="J75" s="114">
        <f t="shared" si="0"/>
        <v>1700</v>
      </c>
      <c r="K75" s="84">
        <f>VLOOKUP(L75,'İskonto Planı'!D:E,2,0)</f>
        <v>0</v>
      </c>
      <c r="L75" s="48" t="s">
        <v>3</v>
      </c>
    </row>
    <row r="76" spans="1:12" s="64" customFormat="1" ht="29.25" customHeight="1" x14ac:dyDescent="0.25">
      <c r="A76" s="182">
        <v>55</v>
      </c>
      <c r="B76" s="83" t="s">
        <v>1023</v>
      </c>
      <c r="C76" s="87" t="s">
        <v>2073</v>
      </c>
      <c r="D76" s="87" t="s">
        <v>2083</v>
      </c>
      <c r="E76" s="87" t="s">
        <v>2092</v>
      </c>
      <c r="F76" s="87" t="s">
        <v>2074</v>
      </c>
      <c r="G76" s="87" t="s">
        <v>2075</v>
      </c>
      <c r="H76" s="194" t="s">
        <v>2251</v>
      </c>
      <c r="I76" s="205">
        <v>1900</v>
      </c>
      <c r="J76" s="114">
        <f t="shared" si="0"/>
        <v>1900</v>
      </c>
      <c r="K76" s="84">
        <f>VLOOKUP(L76,'İskonto Planı'!D:E,2,0)</f>
        <v>0</v>
      </c>
      <c r="L76" s="48" t="s">
        <v>3</v>
      </c>
    </row>
    <row r="77" spans="1:12" s="64" customFormat="1" ht="29.25" customHeight="1" x14ac:dyDescent="0.25">
      <c r="A77" s="182">
        <v>56</v>
      </c>
      <c r="B77" s="83" t="s">
        <v>1024</v>
      </c>
      <c r="C77" s="87" t="s">
        <v>2073</v>
      </c>
      <c r="D77" s="87" t="s">
        <v>2083</v>
      </c>
      <c r="E77" s="87" t="s">
        <v>2092</v>
      </c>
      <c r="F77" s="87" t="s">
        <v>2074</v>
      </c>
      <c r="G77" s="87" t="s">
        <v>968</v>
      </c>
      <c r="H77" s="194" t="s">
        <v>2255</v>
      </c>
      <c r="I77" s="205">
        <v>1700</v>
      </c>
      <c r="J77" s="114">
        <f t="shared" si="0"/>
        <v>1700</v>
      </c>
      <c r="K77" s="84">
        <f>VLOOKUP(L77,'İskonto Planı'!D:E,2,0)</f>
        <v>0</v>
      </c>
      <c r="L77" s="48" t="s">
        <v>3</v>
      </c>
    </row>
    <row r="78" spans="1:12" s="64" customFormat="1" ht="29.25" customHeight="1" x14ac:dyDescent="0.25">
      <c r="A78" s="182">
        <v>57</v>
      </c>
      <c r="B78" s="83" t="s">
        <v>1025</v>
      </c>
      <c r="C78" s="87" t="s">
        <v>2073</v>
      </c>
      <c r="D78" s="87" t="s">
        <v>2083</v>
      </c>
      <c r="E78" s="87" t="s">
        <v>2092</v>
      </c>
      <c r="F78" s="87" t="s">
        <v>2074</v>
      </c>
      <c r="G78" s="87" t="s">
        <v>2075</v>
      </c>
      <c r="H78" s="194" t="s">
        <v>2256</v>
      </c>
      <c r="I78" s="205">
        <v>1900</v>
      </c>
      <c r="J78" s="114">
        <f t="shared" si="0"/>
        <v>1900</v>
      </c>
      <c r="K78" s="84">
        <f>VLOOKUP(L78,'İskonto Planı'!D:E,2,0)</f>
        <v>0</v>
      </c>
      <c r="L78" s="48" t="s">
        <v>3</v>
      </c>
    </row>
    <row r="79" spans="1:12" s="64" customFormat="1" ht="29.25" customHeight="1" x14ac:dyDescent="0.25">
      <c r="A79" s="182">
        <v>58</v>
      </c>
      <c r="B79" s="83" t="s">
        <v>1026</v>
      </c>
      <c r="C79" s="87" t="s">
        <v>2073</v>
      </c>
      <c r="D79" s="87" t="s">
        <v>2083</v>
      </c>
      <c r="E79" s="87" t="s">
        <v>2092</v>
      </c>
      <c r="F79" s="87" t="s">
        <v>2074</v>
      </c>
      <c r="G79" s="87" t="s">
        <v>968</v>
      </c>
      <c r="H79" s="194" t="s">
        <v>2259</v>
      </c>
      <c r="I79" s="205">
        <v>1700</v>
      </c>
      <c r="J79" s="114">
        <f t="shared" si="0"/>
        <v>1700</v>
      </c>
      <c r="K79" s="84">
        <f>VLOOKUP(L79,'İskonto Planı'!D:E,2,0)</f>
        <v>0</v>
      </c>
      <c r="L79" s="48" t="s">
        <v>3</v>
      </c>
    </row>
    <row r="80" spans="1:12" s="64" customFormat="1" ht="29.25" customHeight="1" x14ac:dyDescent="0.25">
      <c r="A80" s="182">
        <v>59</v>
      </c>
      <c r="B80" s="83" t="s">
        <v>1027</v>
      </c>
      <c r="C80" s="87" t="s">
        <v>2073</v>
      </c>
      <c r="D80" s="87" t="s">
        <v>2083</v>
      </c>
      <c r="E80" s="87" t="s">
        <v>2092</v>
      </c>
      <c r="F80" s="87" t="s">
        <v>2074</v>
      </c>
      <c r="G80" s="87" t="s">
        <v>2075</v>
      </c>
      <c r="H80" s="194" t="s">
        <v>2260</v>
      </c>
      <c r="I80" s="205">
        <v>1900</v>
      </c>
      <c r="J80" s="114">
        <f t="shared" si="0"/>
        <v>1900</v>
      </c>
      <c r="K80" s="84">
        <f>VLOOKUP(L80,'İskonto Planı'!D:E,2,0)</f>
        <v>0</v>
      </c>
      <c r="L80" s="48" t="s">
        <v>3</v>
      </c>
    </row>
    <row r="81" spans="1:12" s="64" customFormat="1" ht="29.25" customHeight="1" x14ac:dyDescent="0.25">
      <c r="A81" s="182">
        <v>60</v>
      </c>
      <c r="B81" s="83" t="s">
        <v>1028</v>
      </c>
      <c r="C81" s="87" t="s">
        <v>2073</v>
      </c>
      <c r="D81" s="87" t="s">
        <v>2083</v>
      </c>
      <c r="E81" s="87" t="s">
        <v>2092</v>
      </c>
      <c r="F81" s="87" t="s">
        <v>2074</v>
      </c>
      <c r="G81" s="87" t="s">
        <v>2075</v>
      </c>
      <c r="H81" s="194" t="s">
        <v>2263</v>
      </c>
      <c r="I81" s="205">
        <v>1850</v>
      </c>
      <c r="J81" s="114">
        <f t="shared" si="0"/>
        <v>1850</v>
      </c>
      <c r="K81" s="84">
        <f>VLOOKUP(L81,'İskonto Planı'!D:E,2,0)</f>
        <v>0</v>
      </c>
      <c r="L81" s="48" t="s">
        <v>3</v>
      </c>
    </row>
    <row r="82" spans="1:12" s="64" customFormat="1" ht="29.25" customHeight="1" x14ac:dyDescent="0.25">
      <c r="A82" s="182">
        <v>61</v>
      </c>
      <c r="B82" s="83" t="s">
        <v>1029</v>
      </c>
      <c r="C82" s="87" t="s">
        <v>2073</v>
      </c>
      <c r="D82" s="87" t="s">
        <v>2077</v>
      </c>
      <c r="E82" s="87" t="s">
        <v>2092</v>
      </c>
      <c r="F82" s="87" t="s">
        <v>2074</v>
      </c>
      <c r="G82" s="87" t="s">
        <v>968</v>
      </c>
      <c r="H82" s="193" t="s">
        <v>2242</v>
      </c>
      <c r="I82" s="205">
        <v>1450</v>
      </c>
      <c r="J82" s="114">
        <f t="shared" si="0"/>
        <v>1450</v>
      </c>
      <c r="K82" s="84">
        <f>VLOOKUP(L82,'İskonto Planı'!D:E,2,0)</f>
        <v>0</v>
      </c>
      <c r="L82" s="48" t="s">
        <v>3</v>
      </c>
    </row>
    <row r="83" spans="1:12" s="64" customFormat="1" ht="29.25" customHeight="1" x14ac:dyDescent="0.25">
      <c r="A83" s="182">
        <v>62</v>
      </c>
      <c r="B83" s="83" t="s">
        <v>1030</v>
      </c>
      <c r="C83" s="87" t="s">
        <v>2073</v>
      </c>
      <c r="D83" s="87" t="s">
        <v>2077</v>
      </c>
      <c r="E83" s="87" t="s">
        <v>2092</v>
      </c>
      <c r="F83" s="87" t="s">
        <v>2074</v>
      </c>
      <c r="G83" s="87" t="s">
        <v>2075</v>
      </c>
      <c r="H83" s="194" t="s">
        <v>2243</v>
      </c>
      <c r="I83" s="205">
        <v>1650</v>
      </c>
      <c r="J83" s="114">
        <f t="shared" si="0"/>
        <v>1650</v>
      </c>
      <c r="K83" s="84">
        <f>VLOOKUP(L83,'İskonto Planı'!D:E,2,0)</f>
        <v>0</v>
      </c>
      <c r="L83" s="48" t="s">
        <v>3</v>
      </c>
    </row>
    <row r="84" spans="1:12" s="64" customFormat="1" ht="29.25" customHeight="1" x14ac:dyDescent="0.25">
      <c r="A84" s="182">
        <v>63</v>
      </c>
      <c r="B84" s="83" t="s">
        <v>1031</v>
      </c>
      <c r="C84" s="87" t="s">
        <v>2073</v>
      </c>
      <c r="D84" s="87" t="s">
        <v>2077</v>
      </c>
      <c r="E84" s="87" t="s">
        <v>2604</v>
      </c>
      <c r="F84" s="87" t="s">
        <v>2074</v>
      </c>
      <c r="G84" s="87" t="s">
        <v>968</v>
      </c>
      <c r="H84" s="194" t="s">
        <v>2266</v>
      </c>
      <c r="I84" s="205">
        <v>1450</v>
      </c>
      <c r="J84" s="114">
        <f t="shared" si="0"/>
        <v>1450</v>
      </c>
      <c r="K84" s="84">
        <f>VLOOKUP(L84,'İskonto Planı'!D:E,2,0)</f>
        <v>0</v>
      </c>
      <c r="L84" s="48" t="s">
        <v>3</v>
      </c>
    </row>
    <row r="85" spans="1:12" s="64" customFormat="1" ht="29.25" customHeight="1" x14ac:dyDescent="0.25">
      <c r="A85" s="182">
        <v>64</v>
      </c>
      <c r="B85" s="83" t="s">
        <v>1032</v>
      </c>
      <c r="C85" s="87" t="s">
        <v>2073</v>
      </c>
      <c r="D85" s="87" t="s">
        <v>2077</v>
      </c>
      <c r="E85" s="87" t="s">
        <v>2604</v>
      </c>
      <c r="F85" s="87" t="s">
        <v>2074</v>
      </c>
      <c r="G85" s="87" t="s">
        <v>2075</v>
      </c>
      <c r="H85" s="194" t="s">
        <v>2267</v>
      </c>
      <c r="I85" s="205">
        <v>1650</v>
      </c>
      <c r="J85" s="114">
        <f t="shared" si="0"/>
        <v>1650</v>
      </c>
      <c r="K85" s="84">
        <f>VLOOKUP(L85,'İskonto Planı'!D:E,2,0)</f>
        <v>0</v>
      </c>
      <c r="L85" s="48" t="s">
        <v>3</v>
      </c>
    </row>
    <row r="86" spans="1:12" s="64" customFormat="1" ht="29.25" customHeight="1" x14ac:dyDescent="0.25">
      <c r="A86" s="182">
        <v>65</v>
      </c>
      <c r="B86" s="83" t="s">
        <v>1033</v>
      </c>
      <c r="C86" s="87" t="s">
        <v>2073</v>
      </c>
      <c r="D86" s="87" t="s">
        <v>2077</v>
      </c>
      <c r="E86" s="87" t="s">
        <v>2094</v>
      </c>
      <c r="F86" s="87" t="s">
        <v>2074</v>
      </c>
      <c r="G86" s="87" t="s">
        <v>968</v>
      </c>
      <c r="H86" s="194" t="s">
        <v>2270</v>
      </c>
      <c r="I86" s="205">
        <v>1450</v>
      </c>
      <c r="J86" s="114">
        <f t="shared" ref="J86:J149" si="1">+I86*(1-K86)</f>
        <v>1450</v>
      </c>
      <c r="K86" s="84">
        <f>VLOOKUP(L86,'İskonto Planı'!D:E,2,0)</f>
        <v>0</v>
      </c>
      <c r="L86" s="48" t="s">
        <v>3</v>
      </c>
    </row>
    <row r="87" spans="1:12" s="64" customFormat="1" ht="29.25" customHeight="1" x14ac:dyDescent="0.25">
      <c r="A87" s="182">
        <v>66</v>
      </c>
      <c r="B87" s="83" t="s">
        <v>1034</v>
      </c>
      <c r="C87" s="87" t="s">
        <v>2073</v>
      </c>
      <c r="D87" s="87" t="s">
        <v>2077</v>
      </c>
      <c r="E87" s="87" t="s">
        <v>2094</v>
      </c>
      <c r="F87" s="87" t="s">
        <v>2074</v>
      </c>
      <c r="G87" s="87" t="s">
        <v>2075</v>
      </c>
      <c r="H87" s="194" t="s">
        <v>2271</v>
      </c>
      <c r="I87" s="205">
        <v>1650</v>
      </c>
      <c r="J87" s="114">
        <f t="shared" si="1"/>
        <v>1650</v>
      </c>
      <c r="K87" s="84">
        <f>VLOOKUP(L87,'İskonto Planı'!D:E,2,0)</f>
        <v>0</v>
      </c>
      <c r="L87" s="48" t="s">
        <v>3</v>
      </c>
    </row>
    <row r="88" spans="1:12" s="64" customFormat="1" ht="29.25" customHeight="1" x14ac:dyDescent="0.25">
      <c r="A88" s="182">
        <v>67</v>
      </c>
      <c r="B88" s="83" t="s">
        <v>1035</v>
      </c>
      <c r="C88" s="87" t="s">
        <v>2073</v>
      </c>
      <c r="D88" s="87" t="s">
        <v>2077</v>
      </c>
      <c r="E88" s="87" t="s">
        <v>2095</v>
      </c>
      <c r="F88" s="87" t="s">
        <v>2074</v>
      </c>
      <c r="G88" s="87" t="s">
        <v>968</v>
      </c>
      <c r="H88" s="193" t="s">
        <v>2274</v>
      </c>
      <c r="I88" s="205">
        <v>1450</v>
      </c>
      <c r="J88" s="114">
        <f t="shared" si="1"/>
        <v>1450</v>
      </c>
      <c r="K88" s="84">
        <f>VLOOKUP(L88,'İskonto Planı'!D:E,2,0)</f>
        <v>0</v>
      </c>
      <c r="L88" s="48" t="s">
        <v>3</v>
      </c>
    </row>
    <row r="89" spans="1:12" s="64" customFormat="1" ht="29.25" customHeight="1" x14ac:dyDescent="0.25">
      <c r="A89" s="182">
        <v>68</v>
      </c>
      <c r="B89" s="83" t="s">
        <v>1036</v>
      </c>
      <c r="C89" s="87" t="s">
        <v>2073</v>
      </c>
      <c r="D89" s="87" t="s">
        <v>2077</v>
      </c>
      <c r="E89" s="87" t="s">
        <v>2095</v>
      </c>
      <c r="F89" s="87" t="s">
        <v>2074</v>
      </c>
      <c r="G89" s="87" t="s">
        <v>2075</v>
      </c>
      <c r="H89" s="194" t="s">
        <v>2275</v>
      </c>
      <c r="I89" s="205">
        <v>1650</v>
      </c>
      <c r="J89" s="114">
        <f t="shared" si="1"/>
        <v>1650</v>
      </c>
      <c r="K89" s="84">
        <f>VLOOKUP(L89,'İskonto Planı'!D:E,2,0)</f>
        <v>0</v>
      </c>
      <c r="L89" s="48" t="s">
        <v>3</v>
      </c>
    </row>
    <row r="90" spans="1:12" s="64" customFormat="1" ht="29.25" customHeight="1" x14ac:dyDescent="0.25">
      <c r="A90" s="182">
        <v>69</v>
      </c>
      <c r="B90" s="83" t="s">
        <v>1037</v>
      </c>
      <c r="C90" s="87" t="s">
        <v>2073</v>
      </c>
      <c r="D90" s="87" t="s">
        <v>2083</v>
      </c>
      <c r="E90" s="87" t="s">
        <v>2096</v>
      </c>
      <c r="F90" s="87" t="s">
        <v>2074</v>
      </c>
      <c r="G90" s="87" t="s">
        <v>968</v>
      </c>
      <c r="H90" s="193" t="s">
        <v>2282</v>
      </c>
      <c r="I90" s="205">
        <v>2300</v>
      </c>
      <c r="J90" s="114">
        <f t="shared" si="1"/>
        <v>2300</v>
      </c>
      <c r="K90" s="84">
        <f>VLOOKUP(L90,'İskonto Planı'!D:E,2,0)</f>
        <v>0</v>
      </c>
      <c r="L90" s="48" t="s">
        <v>3</v>
      </c>
    </row>
    <row r="91" spans="1:12" s="64" customFormat="1" ht="29.25" customHeight="1" x14ac:dyDescent="0.25">
      <c r="A91" s="182">
        <v>70</v>
      </c>
      <c r="B91" s="83" t="s">
        <v>1038</v>
      </c>
      <c r="C91" s="87" t="s">
        <v>2073</v>
      </c>
      <c r="D91" s="87" t="s">
        <v>2083</v>
      </c>
      <c r="E91" s="87" t="s">
        <v>2096</v>
      </c>
      <c r="F91" s="87" t="s">
        <v>2074</v>
      </c>
      <c r="G91" s="87" t="s">
        <v>968</v>
      </c>
      <c r="H91" s="194" t="s">
        <v>2283</v>
      </c>
      <c r="I91" s="205">
        <v>2400</v>
      </c>
      <c r="J91" s="114">
        <f t="shared" si="1"/>
        <v>2400</v>
      </c>
      <c r="K91" s="84">
        <f>VLOOKUP(L91,'İskonto Planı'!D:E,2,0)</f>
        <v>0</v>
      </c>
      <c r="L91" s="48" t="s">
        <v>3</v>
      </c>
    </row>
    <row r="92" spans="1:12" s="64" customFormat="1" ht="29.25" customHeight="1" x14ac:dyDescent="0.25">
      <c r="A92" s="182">
        <v>71</v>
      </c>
      <c r="B92" s="83" t="s">
        <v>1039</v>
      </c>
      <c r="C92" s="87" t="s">
        <v>2073</v>
      </c>
      <c r="D92" s="87" t="s">
        <v>2083</v>
      </c>
      <c r="E92" s="87" t="s">
        <v>2096</v>
      </c>
      <c r="F92" s="87" t="s">
        <v>2074</v>
      </c>
      <c r="G92" s="87" t="s">
        <v>2075</v>
      </c>
      <c r="H92" s="194" t="s">
        <v>2284</v>
      </c>
      <c r="I92" s="205">
        <v>2600</v>
      </c>
      <c r="J92" s="114">
        <f t="shared" si="1"/>
        <v>2600</v>
      </c>
      <c r="K92" s="84">
        <f>VLOOKUP(L92,'İskonto Planı'!D:E,2,0)</f>
        <v>0</v>
      </c>
      <c r="L92" s="48" t="s">
        <v>3</v>
      </c>
    </row>
    <row r="93" spans="1:12" s="64" customFormat="1" ht="29.25" customHeight="1" x14ac:dyDescent="0.25">
      <c r="A93" s="182">
        <v>72</v>
      </c>
      <c r="B93" s="83" t="s">
        <v>1040</v>
      </c>
      <c r="C93" s="87" t="s">
        <v>2073</v>
      </c>
      <c r="D93" s="87" t="s">
        <v>2083</v>
      </c>
      <c r="E93" s="87" t="s">
        <v>2096</v>
      </c>
      <c r="F93" s="87" t="s">
        <v>2074</v>
      </c>
      <c r="G93" s="87" t="s">
        <v>968</v>
      </c>
      <c r="H93" s="194" t="s">
        <v>2287</v>
      </c>
      <c r="I93" s="205">
        <v>2300</v>
      </c>
      <c r="J93" s="114">
        <f t="shared" si="1"/>
        <v>2300</v>
      </c>
      <c r="K93" s="84">
        <f>VLOOKUP(L93,'İskonto Planı'!D:E,2,0)</f>
        <v>0</v>
      </c>
      <c r="L93" s="48" t="s">
        <v>3</v>
      </c>
    </row>
    <row r="94" spans="1:12" s="64" customFormat="1" ht="29.25" customHeight="1" x14ac:dyDescent="0.25">
      <c r="A94" s="182">
        <v>73</v>
      </c>
      <c r="B94" s="83" t="s">
        <v>1041</v>
      </c>
      <c r="C94" s="87" t="s">
        <v>2073</v>
      </c>
      <c r="D94" s="87" t="s">
        <v>2083</v>
      </c>
      <c r="E94" s="87" t="s">
        <v>2096</v>
      </c>
      <c r="F94" s="87" t="s">
        <v>2074</v>
      </c>
      <c r="G94" s="87" t="s">
        <v>2075</v>
      </c>
      <c r="H94" s="194" t="s">
        <v>2288</v>
      </c>
      <c r="I94" s="205">
        <v>2500</v>
      </c>
      <c r="J94" s="114">
        <f t="shared" si="1"/>
        <v>2500</v>
      </c>
      <c r="K94" s="84">
        <f>VLOOKUP(L94,'İskonto Planı'!D:E,2,0)</f>
        <v>0</v>
      </c>
      <c r="L94" s="48" t="s">
        <v>3</v>
      </c>
    </row>
    <row r="95" spans="1:12" s="64" customFormat="1" ht="29.25" customHeight="1" x14ac:dyDescent="0.25">
      <c r="A95" s="182">
        <v>74</v>
      </c>
      <c r="B95" s="83" t="s">
        <v>1042</v>
      </c>
      <c r="C95" s="87" t="s">
        <v>2073</v>
      </c>
      <c r="D95" s="87" t="s">
        <v>2083</v>
      </c>
      <c r="E95" s="87" t="s">
        <v>2096</v>
      </c>
      <c r="F95" s="87" t="s">
        <v>2074</v>
      </c>
      <c r="G95" s="87" t="s">
        <v>968</v>
      </c>
      <c r="H95" s="194" t="s">
        <v>2291</v>
      </c>
      <c r="I95" s="205">
        <v>2400</v>
      </c>
      <c r="J95" s="114">
        <f t="shared" si="1"/>
        <v>2400</v>
      </c>
      <c r="K95" s="84">
        <f>VLOOKUP(L95,'İskonto Planı'!D:E,2,0)</f>
        <v>0</v>
      </c>
      <c r="L95" s="48" t="s">
        <v>3</v>
      </c>
    </row>
    <row r="96" spans="1:12" s="64" customFormat="1" ht="29.25" customHeight="1" x14ac:dyDescent="0.25">
      <c r="A96" s="182">
        <v>75</v>
      </c>
      <c r="B96" s="83" t="s">
        <v>1043</v>
      </c>
      <c r="C96" s="87" t="s">
        <v>2073</v>
      </c>
      <c r="D96" s="87" t="s">
        <v>2083</v>
      </c>
      <c r="E96" s="87" t="s">
        <v>2096</v>
      </c>
      <c r="F96" s="87" t="s">
        <v>2074</v>
      </c>
      <c r="G96" s="87" t="s">
        <v>2075</v>
      </c>
      <c r="H96" s="194" t="s">
        <v>2292</v>
      </c>
      <c r="I96" s="205">
        <v>2600</v>
      </c>
      <c r="J96" s="114">
        <f t="shared" si="1"/>
        <v>2600</v>
      </c>
      <c r="K96" s="84">
        <f>VLOOKUP(L96,'İskonto Planı'!D:E,2,0)</f>
        <v>0</v>
      </c>
      <c r="L96" s="48" t="s">
        <v>3</v>
      </c>
    </row>
    <row r="97" spans="1:12" s="64" customFormat="1" ht="29.25" customHeight="1" x14ac:dyDescent="0.25">
      <c r="A97" s="182">
        <v>76</v>
      </c>
      <c r="B97" s="83" t="s">
        <v>1044</v>
      </c>
      <c r="C97" s="87" t="s">
        <v>2073</v>
      </c>
      <c r="D97" s="87" t="s">
        <v>2083</v>
      </c>
      <c r="E97" s="87" t="s">
        <v>2096</v>
      </c>
      <c r="F97" s="87" t="s">
        <v>2074</v>
      </c>
      <c r="G97" s="87" t="s">
        <v>968</v>
      </c>
      <c r="H97" s="194" t="s">
        <v>2295</v>
      </c>
      <c r="I97" s="205">
        <v>2400</v>
      </c>
      <c r="J97" s="114">
        <f t="shared" si="1"/>
        <v>2400</v>
      </c>
      <c r="K97" s="84">
        <f>VLOOKUP(L97,'İskonto Planı'!D:E,2,0)</f>
        <v>0</v>
      </c>
      <c r="L97" s="48" t="s">
        <v>3</v>
      </c>
    </row>
    <row r="98" spans="1:12" s="64" customFormat="1" ht="29.25" customHeight="1" x14ac:dyDescent="0.25">
      <c r="A98" s="182">
        <v>77</v>
      </c>
      <c r="B98" s="83" t="s">
        <v>1045</v>
      </c>
      <c r="C98" s="87" t="s">
        <v>2073</v>
      </c>
      <c r="D98" s="87" t="s">
        <v>2083</v>
      </c>
      <c r="E98" s="87" t="s">
        <v>2096</v>
      </c>
      <c r="F98" s="87" t="s">
        <v>2074</v>
      </c>
      <c r="G98" s="87" t="s">
        <v>2075</v>
      </c>
      <c r="H98" s="194" t="s">
        <v>2296</v>
      </c>
      <c r="I98" s="205">
        <v>2600</v>
      </c>
      <c r="J98" s="114">
        <f t="shared" si="1"/>
        <v>2600</v>
      </c>
      <c r="K98" s="84">
        <f>VLOOKUP(L98,'İskonto Planı'!D:E,2,0)</f>
        <v>0</v>
      </c>
      <c r="L98" s="48" t="s">
        <v>3</v>
      </c>
    </row>
    <row r="99" spans="1:12" s="64" customFormat="1" ht="29.25" customHeight="1" x14ac:dyDescent="0.25">
      <c r="A99" s="182">
        <v>78</v>
      </c>
      <c r="B99" s="83" t="s">
        <v>1046</v>
      </c>
      <c r="C99" s="87" t="s">
        <v>2073</v>
      </c>
      <c r="D99" s="87" t="s">
        <v>2083</v>
      </c>
      <c r="E99" s="87" t="s">
        <v>2096</v>
      </c>
      <c r="F99" s="87" t="s">
        <v>2074</v>
      </c>
      <c r="G99" s="87" t="s">
        <v>968</v>
      </c>
      <c r="H99" s="194" t="s">
        <v>2299</v>
      </c>
      <c r="I99" s="205">
        <v>2400</v>
      </c>
      <c r="J99" s="114">
        <f t="shared" si="1"/>
        <v>2400</v>
      </c>
      <c r="K99" s="84">
        <f>VLOOKUP(L99,'İskonto Planı'!D:E,2,0)</f>
        <v>0</v>
      </c>
      <c r="L99" s="48" t="s">
        <v>3</v>
      </c>
    </row>
    <row r="100" spans="1:12" s="64" customFormat="1" ht="29.25" customHeight="1" x14ac:dyDescent="0.25">
      <c r="A100" s="182">
        <v>79</v>
      </c>
      <c r="B100" s="83" t="s">
        <v>1047</v>
      </c>
      <c r="C100" s="87" t="s">
        <v>2073</v>
      </c>
      <c r="D100" s="87" t="s">
        <v>2083</v>
      </c>
      <c r="E100" s="87" t="s">
        <v>2096</v>
      </c>
      <c r="F100" s="87" t="s">
        <v>2074</v>
      </c>
      <c r="G100" s="87" t="s">
        <v>2075</v>
      </c>
      <c r="H100" s="194" t="s">
        <v>2300</v>
      </c>
      <c r="I100" s="205">
        <v>2600</v>
      </c>
      <c r="J100" s="114">
        <f t="shared" si="1"/>
        <v>2600</v>
      </c>
      <c r="K100" s="84">
        <f>VLOOKUP(L100,'İskonto Planı'!D:E,2,0)</f>
        <v>0</v>
      </c>
      <c r="L100" s="48" t="s">
        <v>3</v>
      </c>
    </row>
    <row r="101" spans="1:12" s="64" customFormat="1" ht="29.25" customHeight="1" x14ac:dyDescent="0.25">
      <c r="A101" s="182">
        <v>80</v>
      </c>
      <c r="B101" s="83" t="s">
        <v>1048</v>
      </c>
      <c r="C101" s="87" t="s">
        <v>2073</v>
      </c>
      <c r="D101" s="87" t="s">
        <v>2083</v>
      </c>
      <c r="E101" s="87" t="s">
        <v>2096</v>
      </c>
      <c r="F101" s="87" t="s">
        <v>2074</v>
      </c>
      <c r="G101" s="87" t="s">
        <v>2075</v>
      </c>
      <c r="H101" s="194" t="s">
        <v>2303</v>
      </c>
      <c r="I101" s="205">
        <v>2500</v>
      </c>
      <c r="J101" s="114">
        <f t="shared" si="1"/>
        <v>2500</v>
      </c>
      <c r="K101" s="84">
        <f>VLOOKUP(L101,'İskonto Planı'!D:E,2,0)</f>
        <v>0</v>
      </c>
      <c r="L101" s="48" t="s">
        <v>3</v>
      </c>
    </row>
    <row r="102" spans="1:12" s="64" customFormat="1" ht="29.25" customHeight="1" x14ac:dyDescent="0.25">
      <c r="A102" s="182">
        <v>81</v>
      </c>
      <c r="B102" s="83" t="s">
        <v>1049</v>
      </c>
      <c r="C102" s="87" t="s">
        <v>2073</v>
      </c>
      <c r="D102" s="87" t="s">
        <v>2077</v>
      </c>
      <c r="E102" s="87" t="s">
        <v>2096</v>
      </c>
      <c r="F102" s="87" t="s">
        <v>2074</v>
      </c>
      <c r="G102" s="87" t="s">
        <v>968</v>
      </c>
      <c r="H102" s="65" t="s">
        <v>2278</v>
      </c>
      <c r="I102" s="205">
        <v>1450</v>
      </c>
      <c r="J102" s="114">
        <f t="shared" si="1"/>
        <v>1450</v>
      </c>
      <c r="K102" s="84">
        <f>VLOOKUP(L102,'İskonto Planı'!D:E,2,0)</f>
        <v>0</v>
      </c>
      <c r="L102" s="48" t="s">
        <v>3</v>
      </c>
    </row>
    <row r="103" spans="1:12" s="64" customFormat="1" ht="29.25" customHeight="1" x14ac:dyDescent="0.25">
      <c r="A103" s="182">
        <v>82</v>
      </c>
      <c r="B103" s="83" t="s">
        <v>1050</v>
      </c>
      <c r="C103" s="87" t="s">
        <v>2073</v>
      </c>
      <c r="D103" s="87" t="s">
        <v>2077</v>
      </c>
      <c r="E103" s="87" t="s">
        <v>2096</v>
      </c>
      <c r="F103" s="87" t="s">
        <v>2074</v>
      </c>
      <c r="G103" s="87" t="s">
        <v>2075</v>
      </c>
      <c r="H103" s="65" t="s">
        <v>2279</v>
      </c>
      <c r="I103" s="205">
        <v>1650</v>
      </c>
      <c r="J103" s="114">
        <f t="shared" si="1"/>
        <v>1650</v>
      </c>
      <c r="K103" s="84">
        <f>VLOOKUP(L103,'İskonto Planı'!D:E,2,0)</f>
        <v>0</v>
      </c>
      <c r="L103" s="48" t="s">
        <v>3</v>
      </c>
    </row>
    <row r="104" spans="1:12" s="64" customFormat="1" ht="29.25" customHeight="1" x14ac:dyDescent="0.25">
      <c r="A104" s="182">
        <v>83</v>
      </c>
      <c r="B104" s="83" t="s">
        <v>1051</v>
      </c>
      <c r="C104" s="87" t="s">
        <v>2073</v>
      </c>
      <c r="D104" s="87" t="s">
        <v>2077</v>
      </c>
      <c r="E104" s="87" t="s">
        <v>2097</v>
      </c>
      <c r="F104" s="87" t="s">
        <v>2074</v>
      </c>
      <c r="G104" s="87" t="s">
        <v>968</v>
      </c>
      <c r="H104" s="65" t="s">
        <v>2306</v>
      </c>
      <c r="I104" s="205">
        <v>1450</v>
      </c>
      <c r="J104" s="114">
        <f t="shared" si="1"/>
        <v>1450</v>
      </c>
      <c r="K104" s="84">
        <f>VLOOKUP(L104,'İskonto Planı'!D:E,2,0)</f>
        <v>0</v>
      </c>
      <c r="L104" s="48" t="s">
        <v>3</v>
      </c>
    </row>
    <row r="105" spans="1:12" s="64" customFormat="1" ht="29.25" customHeight="1" x14ac:dyDescent="0.25">
      <c r="A105" s="182">
        <v>84</v>
      </c>
      <c r="B105" s="83" t="s">
        <v>1052</v>
      </c>
      <c r="C105" s="87" t="s">
        <v>2073</v>
      </c>
      <c r="D105" s="87" t="s">
        <v>2077</v>
      </c>
      <c r="E105" s="87" t="s">
        <v>2097</v>
      </c>
      <c r="F105" s="87" t="s">
        <v>2074</v>
      </c>
      <c r="G105" s="87" t="s">
        <v>2075</v>
      </c>
      <c r="H105" s="65" t="s">
        <v>2307</v>
      </c>
      <c r="I105" s="205">
        <v>1650</v>
      </c>
      <c r="J105" s="114">
        <f t="shared" si="1"/>
        <v>1650</v>
      </c>
      <c r="K105" s="84">
        <f>VLOOKUP(L105,'İskonto Planı'!D:E,2,0)</f>
        <v>0</v>
      </c>
      <c r="L105" s="48" t="s">
        <v>3</v>
      </c>
    </row>
    <row r="106" spans="1:12" s="64" customFormat="1" ht="29.25" customHeight="1" x14ac:dyDescent="0.25">
      <c r="A106" s="182">
        <v>85</v>
      </c>
      <c r="B106" s="83" t="s">
        <v>1053</v>
      </c>
      <c r="C106" s="87" t="s">
        <v>2073</v>
      </c>
      <c r="D106" s="87" t="s">
        <v>2077</v>
      </c>
      <c r="E106" s="87" t="s">
        <v>2098</v>
      </c>
      <c r="F106" s="87" t="s">
        <v>2074</v>
      </c>
      <c r="G106" s="87" t="s">
        <v>968</v>
      </c>
      <c r="H106" s="65" t="s">
        <v>2310</v>
      </c>
      <c r="I106" s="205">
        <v>1450</v>
      </c>
      <c r="J106" s="114">
        <f t="shared" si="1"/>
        <v>1450</v>
      </c>
      <c r="K106" s="84">
        <f>VLOOKUP(L106,'İskonto Planı'!D:E,2,0)</f>
        <v>0</v>
      </c>
      <c r="L106" s="48" t="s">
        <v>3</v>
      </c>
    </row>
    <row r="107" spans="1:12" s="64" customFormat="1" ht="29.25" customHeight="1" x14ac:dyDescent="0.25">
      <c r="A107" s="182">
        <v>86</v>
      </c>
      <c r="B107" s="83" t="s">
        <v>1054</v>
      </c>
      <c r="C107" s="87" t="s">
        <v>2073</v>
      </c>
      <c r="D107" s="87" t="s">
        <v>2077</v>
      </c>
      <c r="E107" s="87" t="s">
        <v>2098</v>
      </c>
      <c r="F107" s="87" t="s">
        <v>2074</v>
      </c>
      <c r="G107" s="87" t="s">
        <v>2075</v>
      </c>
      <c r="H107" s="65" t="s">
        <v>2311</v>
      </c>
      <c r="I107" s="205">
        <v>1650</v>
      </c>
      <c r="J107" s="114">
        <f t="shared" si="1"/>
        <v>1650</v>
      </c>
      <c r="K107" s="84">
        <f>VLOOKUP(L107,'İskonto Planı'!D:E,2,0)</f>
        <v>0</v>
      </c>
      <c r="L107" s="48" t="s">
        <v>3</v>
      </c>
    </row>
    <row r="108" spans="1:12" s="64" customFormat="1" ht="29.25" customHeight="1" x14ac:dyDescent="0.25">
      <c r="A108" s="182">
        <v>87</v>
      </c>
      <c r="B108" s="83" t="s">
        <v>1055</v>
      </c>
      <c r="C108" s="87" t="s">
        <v>2073</v>
      </c>
      <c r="D108" s="87" t="s">
        <v>2077</v>
      </c>
      <c r="E108" s="87" t="s">
        <v>2099</v>
      </c>
      <c r="F108" s="87" t="s">
        <v>2074</v>
      </c>
      <c r="G108" s="87" t="s">
        <v>968</v>
      </c>
      <c r="H108" s="65" t="s">
        <v>2314</v>
      </c>
      <c r="I108" s="205">
        <v>1450</v>
      </c>
      <c r="J108" s="114">
        <f t="shared" si="1"/>
        <v>1450</v>
      </c>
      <c r="K108" s="84">
        <f>VLOOKUP(L108,'İskonto Planı'!D:E,2,0)</f>
        <v>0</v>
      </c>
      <c r="L108" s="48" t="s">
        <v>3</v>
      </c>
    </row>
    <row r="109" spans="1:12" s="64" customFormat="1" ht="29.25" customHeight="1" x14ac:dyDescent="0.25">
      <c r="A109" s="182">
        <v>88</v>
      </c>
      <c r="B109" s="83" t="s">
        <v>1056</v>
      </c>
      <c r="C109" s="87" t="s">
        <v>2073</v>
      </c>
      <c r="D109" s="87" t="s">
        <v>2077</v>
      </c>
      <c r="E109" s="87" t="s">
        <v>2099</v>
      </c>
      <c r="F109" s="87" t="s">
        <v>2074</v>
      </c>
      <c r="G109" s="87" t="s">
        <v>2075</v>
      </c>
      <c r="H109" s="65" t="s">
        <v>2315</v>
      </c>
      <c r="I109" s="205">
        <v>1650</v>
      </c>
      <c r="J109" s="114">
        <f t="shared" si="1"/>
        <v>1650</v>
      </c>
      <c r="K109" s="84">
        <f>VLOOKUP(L109,'İskonto Planı'!D:E,2,0)</f>
        <v>0</v>
      </c>
      <c r="L109" s="48" t="s">
        <v>3</v>
      </c>
    </row>
    <row r="110" spans="1:12" s="64" customFormat="1" ht="29.25" customHeight="1" x14ac:dyDescent="0.25">
      <c r="A110" s="182">
        <v>89</v>
      </c>
      <c r="B110" s="83" t="s">
        <v>1057</v>
      </c>
      <c r="C110" s="87" t="s">
        <v>2073</v>
      </c>
      <c r="D110" s="87" t="s">
        <v>2077</v>
      </c>
      <c r="E110" s="87" t="s">
        <v>2100</v>
      </c>
      <c r="F110" s="87" t="s">
        <v>2074</v>
      </c>
      <c r="G110" s="87" t="s">
        <v>968</v>
      </c>
      <c r="H110" s="193" t="s">
        <v>2318</v>
      </c>
      <c r="I110" s="205">
        <v>1450</v>
      </c>
      <c r="J110" s="114">
        <f t="shared" si="1"/>
        <v>1450</v>
      </c>
      <c r="K110" s="84">
        <f>VLOOKUP(L110,'İskonto Planı'!D:E,2,0)</f>
        <v>0</v>
      </c>
      <c r="L110" s="48" t="s">
        <v>3</v>
      </c>
    </row>
    <row r="111" spans="1:12" s="64" customFormat="1" ht="29.25" customHeight="1" x14ac:dyDescent="0.25">
      <c r="A111" s="182">
        <v>90</v>
      </c>
      <c r="B111" s="83" t="s">
        <v>1058</v>
      </c>
      <c r="C111" s="87" t="s">
        <v>2073</v>
      </c>
      <c r="D111" s="87" t="s">
        <v>2077</v>
      </c>
      <c r="E111" s="87" t="s">
        <v>2100</v>
      </c>
      <c r="F111" s="87" t="s">
        <v>2074</v>
      </c>
      <c r="G111" s="87" t="s">
        <v>2075</v>
      </c>
      <c r="H111" s="194" t="s">
        <v>2319</v>
      </c>
      <c r="I111" s="205">
        <v>1650</v>
      </c>
      <c r="J111" s="114">
        <f t="shared" si="1"/>
        <v>1650</v>
      </c>
      <c r="K111" s="84">
        <f>VLOOKUP(L111,'İskonto Planı'!D:E,2,0)</f>
        <v>0</v>
      </c>
      <c r="L111" s="48" t="s">
        <v>3</v>
      </c>
    </row>
    <row r="112" spans="1:12" s="64" customFormat="1" ht="29.25" customHeight="1" x14ac:dyDescent="0.25">
      <c r="A112" s="182">
        <v>91</v>
      </c>
      <c r="B112" s="83" t="s">
        <v>1059</v>
      </c>
      <c r="C112" s="87" t="s">
        <v>2073</v>
      </c>
      <c r="D112" s="87" t="s">
        <v>2077</v>
      </c>
      <c r="E112" s="87" t="s">
        <v>2101</v>
      </c>
      <c r="F112" s="87" t="s">
        <v>2074</v>
      </c>
      <c r="G112" s="87" t="s">
        <v>968</v>
      </c>
      <c r="H112" s="65" t="s">
        <v>2322</v>
      </c>
      <c r="I112" s="205">
        <v>1450</v>
      </c>
      <c r="J112" s="114">
        <f t="shared" si="1"/>
        <v>1450</v>
      </c>
      <c r="K112" s="84">
        <f>VLOOKUP(L112,'İskonto Planı'!D:E,2,0)</f>
        <v>0</v>
      </c>
      <c r="L112" s="48" t="s">
        <v>3</v>
      </c>
    </row>
    <row r="113" spans="1:12" s="64" customFormat="1" ht="29.25" customHeight="1" x14ac:dyDescent="0.25">
      <c r="A113" s="182">
        <v>92</v>
      </c>
      <c r="B113" s="83" t="s">
        <v>1060</v>
      </c>
      <c r="C113" s="87" t="s">
        <v>2073</v>
      </c>
      <c r="D113" s="87" t="s">
        <v>2077</v>
      </c>
      <c r="E113" s="87" t="s">
        <v>2101</v>
      </c>
      <c r="F113" s="87" t="s">
        <v>2074</v>
      </c>
      <c r="G113" s="87" t="s">
        <v>2075</v>
      </c>
      <c r="H113" s="65" t="s">
        <v>2323</v>
      </c>
      <c r="I113" s="205">
        <v>1650</v>
      </c>
      <c r="J113" s="114">
        <f t="shared" si="1"/>
        <v>1650</v>
      </c>
      <c r="K113" s="84">
        <f>VLOOKUP(L113,'İskonto Planı'!D:E,2,0)</f>
        <v>0</v>
      </c>
      <c r="L113" s="48" t="s">
        <v>3</v>
      </c>
    </row>
    <row r="114" spans="1:12" s="64" customFormat="1" ht="29.25" customHeight="1" x14ac:dyDescent="0.25">
      <c r="A114" s="182">
        <v>93</v>
      </c>
      <c r="B114" s="83" t="s">
        <v>1061</v>
      </c>
      <c r="C114" s="87" t="s">
        <v>2073</v>
      </c>
      <c r="D114" s="87" t="s">
        <v>2077</v>
      </c>
      <c r="E114" s="87" t="s">
        <v>2605</v>
      </c>
      <c r="F114" s="87" t="s">
        <v>2074</v>
      </c>
      <c r="G114" s="87" t="s">
        <v>968</v>
      </c>
      <c r="H114" s="193" t="s">
        <v>2326</v>
      </c>
      <c r="I114" s="205">
        <v>1450</v>
      </c>
      <c r="J114" s="114">
        <f t="shared" si="1"/>
        <v>1450</v>
      </c>
      <c r="K114" s="84">
        <f>VLOOKUP(L114,'İskonto Planı'!D:E,2,0)</f>
        <v>0</v>
      </c>
      <c r="L114" s="48" t="s">
        <v>3</v>
      </c>
    </row>
    <row r="115" spans="1:12" s="64" customFormat="1" ht="29.25" customHeight="1" x14ac:dyDescent="0.25">
      <c r="A115" s="182">
        <v>94</v>
      </c>
      <c r="B115" s="83" t="s">
        <v>1062</v>
      </c>
      <c r="C115" s="87" t="s">
        <v>2073</v>
      </c>
      <c r="D115" s="87" t="s">
        <v>2077</v>
      </c>
      <c r="E115" s="87" t="s">
        <v>2605</v>
      </c>
      <c r="F115" s="87" t="s">
        <v>2074</v>
      </c>
      <c r="G115" s="87" t="s">
        <v>2075</v>
      </c>
      <c r="H115" s="194" t="s">
        <v>2327</v>
      </c>
      <c r="I115" s="205">
        <v>1650</v>
      </c>
      <c r="J115" s="114">
        <f t="shared" si="1"/>
        <v>1650</v>
      </c>
      <c r="K115" s="84">
        <f>VLOOKUP(L115,'İskonto Planı'!D:E,2,0)</f>
        <v>0</v>
      </c>
      <c r="L115" s="48" t="s">
        <v>3</v>
      </c>
    </row>
    <row r="116" spans="1:12" s="64" customFormat="1" ht="29.25" customHeight="1" x14ac:dyDescent="0.25">
      <c r="A116" s="182">
        <v>95</v>
      </c>
      <c r="B116" s="83" t="s">
        <v>1063</v>
      </c>
      <c r="C116" s="87" t="s">
        <v>2073</v>
      </c>
      <c r="D116" s="87" t="s">
        <v>2077</v>
      </c>
      <c r="E116" s="87" t="s">
        <v>2103</v>
      </c>
      <c r="F116" s="87" t="s">
        <v>2074</v>
      </c>
      <c r="G116" s="87" t="s">
        <v>968</v>
      </c>
      <c r="H116" s="194" t="s">
        <v>2330</v>
      </c>
      <c r="I116" s="205">
        <v>1450</v>
      </c>
      <c r="J116" s="114">
        <f t="shared" si="1"/>
        <v>1450</v>
      </c>
      <c r="K116" s="84">
        <f>VLOOKUP(L116,'İskonto Planı'!D:E,2,0)</f>
        <v>0</v>
      </c>
      <c r="L116" s="48" t="s">
        <v>3</v>
      </c>
    </row>
    <row r="117" spans="1:12" s="64" customFormat="1" ht="29.25" customHeight="1" x14ac:dyDescent="0.25">
      <c r="A117" s="182">
        <v>96</v>
      </c>
      <c r="B117" s="83" t="s">
        <v>1064</v>
      </c>
      <c r="C117" s="87" t="s">
        <v>2073</v>
      </c>
      <c r="D117" s="87" t="s">
        <v>2077</v>
      </c>
      <c r="E117" s="87" t="s">
        <v>2103</v>
      </c>
      <c r="F117" s="87" t="s">
        <v>2074</v>
      </c>
      <c r="G117" s="87" t="s">
        <v>2075</v>
      </c>
      <c r="H117" s="194" t="s">
        <v>2331</v>
      </c>
      <c r="I117" s="205">
        <v>1650</v>
      </c>
      <c r="J117" s="114">
        <f t="shared" si="1"/>
        <v>1650</v>
      </c>
      <c r="K117" s="84">
        <f>VLOOKUP(L117,'İskonto Planı'!D:E,2,0)</f>
        <v>0</v>
      </c>
      <c r="L117" s="48" t="s">
        <v>3</v>
      </c>
    </row>
    <row r="118" spans="1:12" s="64" customFormat="1" ht="29.25" customHeight="1" x14ac:dyDescent="0.25">
      <c r="A118" s="182">
        <v>97</v>
      </c>
      <c r="B118" s="83" t="s">
        <v>1065</v>
      </c>
      <c r="C118" s="87" t="s">
        <v>2073</v>
      </c>
      <c r="D118" s="87" t="s">
        <v>2077</v>
      </c>
      <c r="E118" s="87" t="s">
        <v>2104</v>
      </c>
      <c r="F118" s="87" t="s">
        <v>2074</v>
      </c>
      <c r="G118" s="87" t="s">
        <v>968</v>
      </c>
      <c r="H118" s="194" t="s">
        <v>2334</v>
      </c>
      <c r="I118" s="205">
        <v>1450</v>
      </c>
      <c r="J118" s="114">
        <f t="shared" si="1"/>
        <v>1450</v>
      </c>
      <c r="K118" s="84">
        <f>VLOOKUP(L118,'İskonto Planı'!D:E,2,0)</f>
        <v>0</v>
      </c>
      <c r="L118" s="48" t="s">
        <v>3</v>
      </c>
    </row>
    <row r="119" spans="1:12" s="64" customFormat="1" ht="29.25" customHeight="1" x14ac:dyDescent="0.25">
      <c r="A119" s="182">
        <v>98</v>
      </c>
      <c r="B119" s="83" t="s">
        <v>1066</v>
      </c>
      <c r="C119" s="87" t="s">
        <v>2073</v>
      </c>
      <c r="D119" s="87" t="s">
        <v>2077</v>
      </c>
      <c r="E119" s="87" t="s">
        <v>2104</v>
      </c>
      <c r="F119" s="87" t="s">
        <v>2074</v>
      </c>
      <c r="G119" s="87" t="s">
        <v>2075</v>
      </c>
      <c r="H119" s="194" t="s">
        <v>2335</v>
      </c>
      <c r="I119" s="205">
        <v>1650</v>
      </c>
      <c r="J119" s="114">
        <f t="shared" si="1"/>
        <v>1650</v>
      </c>
      <c r="K119" s="84">
        <f>VLOOKUP(L119,'İskonto Planı'!D:E,2,0)</f>
        <v>0</v>
      </c>
      <c r="L119" s="48" t="s">
        <v>3</v>
      </c>
    </row>
    <row r="120" spans="1:12" s="64" customFormat="1" ht="29.25" customHeight="1" x14ac:dyDescent="0.25">
      <c r="A120" s="182">
        <v>99</v>
      </c>
      <c r="B120" s="83" t="s">
        <v>1067</v>
      </c>
      <c r="C120" s="87" t="s">
        <v>2073</v>
      </c>
      <c r="D120" s="87" t="s">
        <v>2077</v>
      </c>
      <c r="E120" s="87" t="s">
        <v>2105</v>
      </c>
      <c r="F120" s="87" t="s">
        <v>2074</v>
      </c>
      <c r="G120" s="87" t="s">
        <v>968</v>
      </c>
      <c r="H120" s="194" t="s">
        <v>2338</v>
      </c>
      <c r="I120" s="205">
        <v>1450</v>
      </c>
      <c r="J120" s="114">
        <f t="shared" si="1"/>
        <v>1450</v>
      </c>
      <c r="K120" s="84">
        <f>VLOOKUP(L120,'İskonto Planı'!D:E,2,0)</f>
        <v>0</v>
      </c>
      <c r="L120" s="48" t="s">
        <v>3</v>
      </c>
    </row>
    <row r="121" spans="1:12" s="64" customFormat="1" ht="29.25" customHeight="1" x14ac:dyDescent="0.25">
      <c r="A121" s="182">
        <v>100</v>
      </c>
      <c r="B121" s="83" t="s">
        <v>1068</v>
      </c>
      <c r="C121" s="87" t="s">
        <v>2073</v>
      </c>
      <c r="D121" s="87" t="s">
        <v>2077</v>
      </c>
      <c r="E121" s="87" t="s">
        <v>2105</v>
      </c>
      <c r="F121" s="87" t="s">
        <v>2074</v>
      </c>
      <c r="G121" s="87" t="s">
        <v>2075</v>
      </c>
      <c r="H121" s="194" t="s">
        <v>2339</v>
      </c>
      <c r="I121" s="205">
        <v>1650</v>
      </c>
      <c r="J121" s="114">
        <f t="shared" si="1"/>
        <v>1650</v>
      </c>
      <c r="K121" s="84">
        <f>VLOOKUP(L121,'İskonto Planı'!D:E,2,0)</f>
        <v>0</v>
      </c>
      <c r="L121" s="48" t="s">
        <v>3</v>
      </c>
    </row>
    <row r="122" spans="1:12" s="64" customFormat="1" ht="29.25" customHeight="1" x14ac:dyDescent="0.25">
      <c r="A122" s="182">
        <v>101</v>
      </c>
      <c r="B122" s="83" t="s">
        <v>1069</v>
      </c>
      <c r="C122" s="87" t="s">
        <v>2073</v>
      </c>
      <c r="D122" s="87" t="s">
        <v>482</v>
      </c>
      <c r="E122" s="87" t="s">
        <v>2106</v>
      </c>
      <c r="F122" s="87" t="s">
        <v>2074</v>
      </c>
      <c r="G122" s="87" t="s">
        <v>968</v>
      </c>
      <c r="H122" s="65" t="s">
        <v>2342</v>
      </c>
      <c r="I122" s="205">
        <v>2100</v>
      </c>
      <c r="J122" s="114">
        <f t="shared" si="1"/>
        <v>2100</v>
      </c>
      <c r="K122" s="84">
        <f>VLOOKUP(L122,'İskonto Planı'!D:E,2,0)</f>
        <v>0</v>
      </c>
      <c r="L122" s="48" t="s">
        <v>3</v>
      </c>
    </row>
    <row r="123" spans="1:12" s="64" customFormat="1" ht="29.25" customHeight="1" x14ac:dyDescent="0.25">
      <c r="A123" s="182">
        <v>102</v>
      </c>
      <c r="B123" s="83" t="s">
        <v>1070</v>
      </c>
      <c r="C123" s="87" t="s">
        <v>2073</v>
      </c>
      <c r="D123" s="87" t="s">
        <v>482</v>
      </c>
      <c r="E123" s="87" t="s">
        <v>2106</v>
      </c>
      <c r="F123" s="87" t="s">
        <v>2074</v>
      </c>
      <c r="G123" s="87" t="s">
        <v>2075</v>
      </c>
      <c r="H123" s="65" t="s">
        <v>2343</v>
      </c>
      <c r="I123" s="205">
        <v>2300</v>
      </c>
      <c r="J123" s="114">
        <f t="shared" si="1"/>
        <v>2300</v>
      </c>
      <c r="K123" s="84">
        <f>VLOOKUP(L123,'İskonto Planı'!D:E,2,0)</f>
        <v>0</v>
      </c>
      <c r="L123" s="48" t="s">
        <v>3</v>
      </c>
    </row>
    <row r="124" spans="1:12" s="64" customFormat="1" ht="29.25" customHeight="1" x14ac:dyDescent="0.25">
      <c r="A124" s="182">
        <v>103</v>
      </c>
      <c r="B124" s="83" t="s">
        <v>1071</v>
      </c>
      <c r="C124" s="87" t="s">
        <v>2073</v>
      </c>
      <c r="D124" s="87" t="s">
        <v>2077</v>
      </c>
      <c r="E124" s="87" t="s">
        <v>2106</v>
      </c>
      <c r="F124" s="87" t="s">
        <v>2074</v>
      </c>
      <c r="G124" s="87" t="s">
        <v>968</v>
      </c>
      <c r="H124" s="193" t="s">
        <v>2342</v>
      </c>
      <c r="I124" s="205">
        <v>1450</v>
      </c>
      <c r="J124" s="114">
        <f t="shared" si="1"/>
        <v>1450</v>
      </c>
      <c r="K124" s="84">
        <f>VLOOKUP(L124,'İskonto Planı'!D:E,2,0)</f>
        <v>0</v>
      </c>
      <c r="L124" s="48" t="s">
        <v>3</v>
      </c>
    </row>
    <row r="125" spans="1:12" s="64" customFormat="1" ht="29.25" customHeight="1" x14ac:dyDescent="0.25">
      <c r="A125" s="182">
        <v>104</v>
      </c>
      <c r="B125" s="83" t="s">
        <v>1072</v>
      </c>
      <c r="C125" s="87" t="s">
        <v>2073</v>
      </c>
      <c r="D125" s="87" t="s">
        <v>2077</v>
      </c>
      <c r="E125" s="87" t="s">
        <v>2106</v>
      </c>
      <c r="F125" s="87" t="s">
        <v>2074</v>
      </c>
      <c r="G125" s="87" t="s">
        <v>2075</v>
      </c>
      <c r="H125" s="194" t="s">
        <v>2343</v>
      </c>
      <c r="I125" s="205">
        <v>1650</v>
      </c>
      <c r="J125" s="114">
        <f t="shared" si="1"/>
        <v>1650</v>
      </c>
      <c r="K125" s="84">
        <f>VLOOKUP(L125,'İskonto Planı'!D:E,2,0)</f>
        <v>0</v>
      </c>
      <c r="L125" s="48" t="s">
        <v>3</v>
      </c>
    </row>
    <row r="126" spans="1:12" s="64" customFormat="1" ht="29.25" customHeight="1" x14ac:dyDescent="0.25">
      <c r="A126" s="182">
        <v>105</v>
      </c>
      <c r="B126" s="83" t="s">
        <v>1073</v>
      </c>
      <c r="C126" s="87" t="s">
        <v>2073</v>
      </c>
      <c r="D126" s="87" t="s">
        <v>2077</v>
      </c>
      <c r="E126" s="87" t="s">
        <v>2107</v>
      </c>
      <c r="F126" s="87" t="s">
        <v>2074</v>
      </c>
      <c r="G126" s="87" t="s">
        <v>968</v>
      </c>
      <c r="H126" s="194" t="s">
        <v>2346</v>
      </c>
      <c r="I126" s="205">
        <v>1450</v>
      </c>
      <c r="J126" s="114">
        <f t="shared" si="1"/>
        <v>1450</v>
      </c>
      <c r="K126" s="84">
        <f>VLOOKUP(L126,'İskonto Planı'!D:E,2,0)</f>
        <v>0</v>
      </c>
      <c r="L126" s="48" t="s">
        <v>3</v>
      </c>
    </row>
    <row r="127" spans="1:12" s="64" customFormat="1" ht="29.25" customHeight="1" x14ac:dyDescent="0.25">
      <c r="A127" s="182">
        <v>106</v>
      </c>
      <c r="B127" s="83" t="s">
        <v>1074</v>
      </c>
      <c r="C127" s="87" t="s">
        <v>2073</v>
      </c>
      <c r="D127" s="87" t="s">
        <v>2077</v>
      </c>
      <c r="E127" s="87" t="s">
        <v>2107</v>
      </c>
      <c r="F127" s="87" t="s">
        <v>2074</v>
      </c>
      <c r="G127" s="87" t="s">
        <v>2075</v>
      </c>
      <c r="H127" s="194" t="s">
        <v>2347</v>
      </c>
      <c r="I127" s="205">
        <v>1650</v>
      </c>
      <c r="J127" s="114">
        <f t="shared" si="1"/>
        <v>1650</v>
      </c>
      <c r="K127" s="84">
        <f>VLOOKUP(L127,'İskonto Planı'!D:E,2,0)</f>
        <v>0</v>
      </c>
      <c r="L127" s="48" t="s">
        <v>3</v>
      </c>
    </row>
    <row r="128" spans="1:12" s="64" customFormat="1" ht="29.25" customHeight="1" x14ac:dyDescent="0.25">
      <c r="A128" s="182">
        <v>107</v>
      </c>
      <c r="B128" s="83" t="s">
        <v>1075</v>
      </c>
      <c r="C128" s="87" t="s">
        <v>2073</v>
      </c>
      <c r="D128" s="87" t="s">
        <v>2077</v>
      </c>
      <c r="E128" s="87" t="s">
        <v>2108</v>
      </c>
      <c r="F128" s="87" t="s">
        <v>2074</v>
      </c>
      <c r="G128" s="87" t="s">
        <v>968</v>
      </c>
      <c r="H128" s="194" t="s">
        <v>2350</v>
      </c>
      <c r="I128" s="205">
        <v>1650</v>
      </c>
      <c r="J128" s="114">
        <f t="shared" si="1"/>
        <v>1650</v>
      </c>
      <c r="K128" s="84">
        <f>VLOOKUP(L128,'İskonto Planı'!D:E,2,0)</f>
        <v>0</v>
      </c>
      <c r="L128" s="48" t="s">
        <v>3</v>
      </c>
    </row>
    <row r="129" spans="1:12" s="64" customFormat="1" ht="29.25" customHeight="1" x14ac:dyDescent="0.25">
      <c r="A129" s="182">
        <v>108</v>
      </c>
      <c r="B129" s="83" t="s">
        <v>1076</v>
      </c>
      <c r="C129" s="87" t="s">
        <v>2073</v>
      </c>
      <c r="D129" s="87" t="s">
        <v>2077</v>
      </c>
      <c r="E129" s="87" t="s">
        <v>2108</v>
      </c>
      <c r="F129" s="87" t="s">
        <v>2074</v>
      </c>
      <c r="G129" s="87" t="s">
        <v>2075</v>
      </c>
      <c r="H129" s="194" t="s">
        <v>2351</v>
      </c>
      <c r="I129" s="205">
        <v>1850</v>
      </c>
      <c r="J129" s="114">
        <f t="shared" si="1"/>
        <v>1850</v>
      </c>
      <c r="K129" s="84">
        <f>VLOOKUP(L129,'İskonto Planı'!D:E,2,0)</f>
        <v>0</v>
      </c>
      <c r="L129" s="48" t="s">
        <v>3</v>
      </c>
    </row>
    <row r="130" spans="1:12" s="64" customFormat="1" ht="29.25" customHeight="1" x14ac:dyDescent="0.25">
      <c r="A130" s="182">
        <v>109</v>
      </c>
      <c r="B130" s="83" t="s">
        <v>1077</v>
      </c>
      <c r="C130" s="87" t="s">
        <v>2073</v>
      </c>
      <c r="D130" s="87" t="s">
        <v>2077</v>
      </c>
      <c r="E130" s="87" t="s">
        <v>2109</v>
      </c>
      <c r="F130" s="87" t="s">
        <v>2074</v>
      </c>
      <c r="G130" s="87" t="s">
        <v>968</v>
      </c>
      <c r="H130" s="65" t="s">
        <v>2354</v>
      </c>
      <c r="I130" s="205">
        <v>1450</v>
      </c>
      <c r="J130" s="114">
        <f t="shared" si="1"/>
        <v>1450</v>
      </c>
      <c r="K130" s="84">
        <f>VLOOKUP(L130,'İskonto Planı'!D:E,2,0)</f>
        <v>0</v>
      </c>
      <c r="L130" s="48" t="s">
        <v>3</v>
      </c>
    </row>
    <row r="131" spans="1:12" s="64" customFormat="1" ht="29.25" customHeight="1" x14ac:dyDescent="0.25">
      <c r="A131" s="182">
        <v>110</v>
      </c>
      <c r="B131" s="83" t="s">
        <v>1078</v>
      </c>
      <c r="C131" s="87" t="s">
        <v>2073</v>
      </c>
      <c r="D131" s="87" t="s">
        <v>2077</v>
      </c>
      <c r="E131" s="87" t="s">
        <v>2109</v>
      </c>
      <c r="F131" s="87" t="s">
        <v>2074</v>
      </c>
      <c r="G131" s="87" t="s">
        <v>2075</v>
      </c>
      <c r="H131" s="65" t="s">
        <v>2355</v>
      </c>
      <c r="I131" s="205">
        <v>1650</v>
      </c>
      <c r="J131" s="114">
        <f t="shared" si="1"/>
        <v>1650</v>
      </c>
      <c r="K131" s="84">
        <f>VLOOKUP(L131,'İskonto Planı'!D:E,2,0)</f>
        <v>0</v>
      </c>
      <c r="L131" s="48" t="s">
        <v>3</v>
      </c>
    </row>
    <row r="132" spans="1:12" s="64" customFormat="1" ht="29.25" customHeight="1" x14ac:dyDescent="0.25">
      <c r="A132" s="182">
        <v>111</v>
      </c>
      <c r="B132" s="83" t="s">
        <v>1079</v>
      </c>
      <c r="C132" s="87" t="s">
        <v>2073</v>
      </c>
      <c r="D132" s="87" t="s">
        <v>2083</v>
      </c>
      <c r="E132" s="87" t="s">
        <v>2110</v>
      </c>
      <c r="F132" s="87" t="s">
        <v>2074</v>
      </c>
      <c r="G132" s="87" t="s">
        <v>968</v>
      </c>
      <c r="H132" s="193" t="s">
        <v>2362</v>
      </c>
      <c r="I132" s="205">
        <v>2300</v>
      </c>
      <c r="J132" s="114">
        <f t="shared" si="1"/>
        <v>2300</v>
      </c>
      <c r="K132" s="84">
        <f>VLOOKUP(L132,'İskonto Planı'!D:E,2,0)</f>
        <v>0</v>
      </c>
      <c r="L132" s="48" t="s">
        <v>3</v>
      </c>
    </row>
    <row r="133" spans="1:12" s="64" customFormat="1" ht="29.25" customHeight="1" x14ac:dyDescent="0.25">
      <c r="A133" s="182">
        <v>112</v>
      </c>
      <c r="B133" s="83" t="s">
        <v>1080</v>
      </c>
      <c r="C133" s="87" t="s">
        <v>2073</v>
      </c>
      <c r="D133" s="87" t="s">
        <v>2083</v>
      </c>
      <c r="E133" s="87" t="s">
        <v>2110</v>
      </c>
      <c r="F133" s="87" t="s">
        <v>2074</v>
      </c>
      <c r="G133" s="87" t="s">
        <v>968</v>
      </c>
      <c r="H133" s="194" t="s">
        <v>2363</v>
      </c>
      <c r="I133" s="205">
        <v>2300</v>
      </c>
      <c r="J133" s="114">
        <f t="shared" si="1"/>
        <v>2300</v>
      </c>
      <c r="K133" s="84">
        <f>VLOOKUP(L133,'İskonto Planı'!D:E,2,0)</f>
        <v>0</v>
      </c>
      <c r="L133" s="48" t="s">
        <v>3</v>
      </c>
    </row>
    <row r="134" spans="1:12" s="64" customFormat="1" ht="29.25" customHeight="1" x14ac:dyDescent="0.25">
      <c r="A134" s="182">
        <v>113</v>
      </c>
      <c r="B134" s="83" t="s">
        <v>1081</v>
      </c>
      <c r="C134" s="87" t="s">
        <v>2073</v>
      </c>
      <c r="D134" s="87" t="s">
        <v>2083</v>
      </c>
      <c r="E134" s="87" t="s">
        <v>2110</v>
      </c>
      <c r="F134" s="87" t="s">
        <v>2074</v>
      </c>
      <c r="G134" s="87" t="s">
        <v>2075</v>
      </c>
      <c r="H134" s="194" t="s">
        <v>2364</v>
      </c>
      <c r="I134" s="205">
        <v>2500</v>
      </c>
      <c r="J134" s="114">
        <f t="shared" si="1"/>
        <v>2500</v>
      </c>
      <c r="K134" s="84">
        <f>VLOOKUP(L134,'İskonto Planı'!D:E,2,0)</f>
        <v>0</v>
      </c>
      <c r="L134" s="48" t="s">
        <v>3</v>
      </c>
    </row>
    <row r="135" spans="1:12" s="64" customFormat="1" ht="29.25" customHeight="1" x14ac:dyDescent="0.25">
      <c r="A135" s="182">
        <v>114</v>
      </c>
      <c r="B135" s="83" t="s">
        <v>1082</v>
      </c>
      <c r="C135" s="87" t="s">
        <v>2073</v>
      </c>
      <c r="D135" s="87" t="s">
        <v>2083</v>
      </c>
      <c r="E135" s="87" t="s">
        <v>2110</v>
      </c>
      <c r="F135" s="87" t="s">
        <v>2074</v>
      </c>
      <c r="G135" s="87" t="s">
        <v>2075</v>
      </c>
      <c r="H135" s="194" t="s">
        <v>2367</v>
      </c>
      <c r="I135" s="205">
        <v>2500</v>
      </c>
      <c r="J135" s="114">
        <f t="shared" si="1"/>
        <v>2500</v>
      </c>
      <c r="K135" s="84">
        <f>VLOOKUP(L135,'İskonto Planı'!D:E,2,0)</f>
        <v>0</v>
      </c>
      <c r="L135" s="48" t="s">
        <v>3</v>
      </c>
    </row>
    <row r="136" spans="1:12" s="64" customFormat="1" ht="29.25" customHeight="1" x14ac:dyDescent="0.25">
      <c r="A136" s="182">
        <v>115</v>
      </c>
      <c r="B136" s="83" t="s">
        <v>1083</v>
      </c>
      <c r="C136" s="87" t="s">
        <v>2073</v>
      </c>
      <c r="D136" s="87" t="s">
        <v>2077</v>
      </c>
      <c r="E136" s="87" t="s">
        <v>2110</v>
      </c>
      <c r="F136" s="87" t="s">
        <v>2074</v>
      </c>
      <c r="G136" s="87" t="s">
        <v>968</v>
      </c>
      <c r="H136" s="193" t="s">
        <v>2358</v>
      </c>
      <c r="I136" s="205">
        <v>1450</v>
      </c>
      <c r="J136" s="114">
        <f t="shared" si="1"/>
        <v>1450</v>
      </c>
      <c r="K136" s="84">
        <f>VLOOKUP(L136,'İskonto Planı'!D:E,2,0)</f>
        <v>0</v>
      </c>
      <c r="L136" s="48" t="s">
        <v>3</v>
      </c>
    </row>
    <row r="137" spans="1:12" s="64" customFormat="1" ht="29.25" customHeight="1" x14ac:dyDescent="0.25">
      <c r="A137" s="182">
        <v>116</v>
      </c>
      <c r="B137" s="83" t="s">
        <v>1084</v>
      </c>
      <c r="C137" s="87" t="s">
        <v>2073</v>
      </c>
      <c r="D137" s="87" t="s">
        <v>2077</v>
      </c>
      <c r="E137" s="87" t="s">
        <v>2110</v>
      </c>
      <c r="F137" s="87" t="s">
        <v>2074</v>
      </c>
      <c r="G137" s="87" t="s">
        <v>2075</v>
      </c>
      <c r="H137" s="194" t="s">
        <v>2359</v>
      </c>
      <c r="I137" s="205">
        <v>1650</v>
      </c>
      <c r="J137" s="114">
        <f t="shared" si="1"/>
        <v>1650</v>
      </c>
      <c r="K137" s="84">
        <f>VLOOKUP(L137,'İskonto Planı'!D:E,2,0)</f>
        <v>0</v>
      </c>
      <c r="L137" s="48" t="s">
        <v>3</v>
      </c>
    </row>
    <row r="138" spans="1:12" s="64" customFormat="1" ht="29.25" customHeight="1" x14ac:dyDescent="0.25">
      <c r="A138" s="182">
        <v>117</v>
      </c>
      <c r="B138" s="83" t="s">
        <v>1085</v>
      </c>
      <c r="C138" s="87" t="s">
        <v>2073</v>
      </c>
      <c r="D138" s="87" t="s">
        <v>2077</v>
      </c>
      <c r="E138" s="87" t="s">
        <v>2111</v>
      </c>
      <c r="F138" s="87" t="s">
        <v>2074</v>
      </c>
      <c r="G138" s="87" t="s">
        <v>968</v>
      </c>
      <c r="H138" s="194" t="s">
        <v>2370</v>
      </c>
      <c r="I138" s="205">
        <v>1450</v>
      </c>
      <c r="J138" s="114">
        <f t="shared" si="1"/>
        <v>1450</v>
      </c>
      <c r="K138" s="84">
        <f>VLOOKUP(L138,'İskonto Planı'!D:E,2,0)</f>
        <v>0</v>
      </c>
      <c r="L138" s="48" t="s">
        <v>3</v>
      </c>
    </row>
    <row r="139" spans="1:12" s="64" customFormat="1" ht="29.25" customHeight="1" x14ac:dyDescent="0.25">
      <c r="A139" s="182">
        <v>118</v>
      </c>
      <c r="B139" s="83" t="s">
        <v>1086</v>
      </c>
      <c r="C139" s="87" t="s">
        <v>2073</v>
      </c>
      <c r="D139" s="87" t="s">
        <v>2077</v>
      </c>
      <c r="E139" s="87" t="s">
        <v>2111</v>
      </c>
      <c r="F139" s="87" t="s">
        <v>2074</v>
      </c>
      <c r="G139" s="87" t="s">
        <v>2075</v>
      </c>
      <c r="H139" s="194" t="s">
        <v>2371</v>
      </c>
      <c r="I139" s="205">
        <v>1650</v>
      </c>
      <c r="J139" s="114">
        <f t="shared" si="1"/>
        <v>1650</v>
      </c>
      <c r="K139" s="84">
        <f>VLOOKUP(L139,'İskonto Planı'!D:E,2,0)</f>
        <v>0</v>
      </c>
      <c r="L139" s="48" t="s">
        <v>3</v>
      </c>
    </row>
    <row r="140" spans="1:12" s="64" customFormat="1" ht="29.25" customHeight="1" x14ac:dyDescent="0.25">
      <c r="A140" s="182">
        <v>119</v>
      </c>
      <c r="B140" s="83" t="s">
        <v>1087</v>
      </c>
      <c r="C140" s="87" t="s">
        <v>2073</v>
      </c>
      <c r="D140" s="87" t="s">
        <v>2083</v>
      </c>
      <c r="E140" s="87" t="s">
        <v>2112</v>
      </c>
      <c r="F140" s="87" t="s">
        <v>2074</v>
      </c>
      <c r="G140" s="87" t="s">
        <v>968</v>
      </c>
      <c r="H140" s="194" t="s">
        <v>2450</v>
      </c>
      <c r="I140" s="205">
        <v>1750</v>
      </c>
      <c r="J140" s="114">
        <f t="shared" si="1"/>
        <v>1750</v>
      </c>
      <c r="K140" s="84">
        <f>VLOOKUP(L140,'İskonto Planı'!D:E,2,0)</f>
        <v>0</v>
      </c>
      <c r="L140" s="48" t="s">
        <v>3</v>
      </c>
    </row>
    <row r="141" spans="1:12" s="64" customFormat="1" ht="29.25" customHeight="1" x14ac:dyDescent="0.25">
      <c r="A141" s="182">
        <v>120</v>
      </c>
      <c r="B141" s="83" t="s">
        <v>1088</v>
      </c>
      <c r="C141" s="87" t="s">
        <v>2073</v>
      </c>
      <c r="D141" s="87" t="s">
        <v>2083</v>
      </c>
      <c r="E141" s="87" t="s">
        <v>2112</v>
      </c>
      <c r="F141" s="87" t="s">
        <v>2074</v>
      </c>
      <c r="G141" s="87" t="s">
        <v>968</v>
      </c>
      <c r="H141" s="194" t="s">
        <v>2451</v>
      </c>
      <c r="I141" s="205">
        <v>1800</v>
      </c>
      <c r="J141" s="114">
        <f t="shared" si="1"/>
        <v>1800</v>
      </c>
      <c r="K141" s="84">
        <f>VLOOKUP(L141,'İskonto Planı'!D:E,2,0)</f>
        <v>0</v>
      </c>
      <c r="L141" s="48" t="s">
        <v>3</v>
      </c>
    </row>
    <row r="142" spans="1:12" s="64" customFormat="1" ht="29.25" customHeight="1" x14ac:dyDescent="0.25">
      <c r="A142" s="182">
        <v>121</v>
      </c>
      <c r="B142" s="83" t="s">
        <v>1089</v>
      </c>
      <c r="C142" s="87" t="s">
        <v>2073</v>
      </c>
      <c r="D142" s="87" t="s">
        <v>2083</v>
      </c>
      <c r="E142" s="87" t="s">
        <v>2112</v>
      </c>
      <c r="F142" s="87" t="s">
        <v>2074</v>
      </c>
      <c r="G142" s="87" t="s">
        <v>2075</v>
      </c>
      <c r="H142" s="194" t="s">
        <v>2376</v>
      </c>
      <c r="I142" s="205">
        <v>1950</v>
      </c>
      <c r="J142" s="114">
        <f t="shared" si="1"/>
        <v>1950</v>
      </c>
      <c r="K142" s="84">
        <f>VLOOKUP(L142,'İskonto Planı'!D:E,2,0)</f>
        <v>0</v>
      </c>
      <c r="L142" s="48" t="s">
        <v>3</v>
      </c>
    </row>
    <row r="143" spans="1:12" s="64" customFormat="1" ht="29.25" customHeight="1" x14ac:dyDescent="0.25">
      <c r="A143" s="182">
        <v>122</v>
      </c>
      <c r="B143" s="83" t="s">
        <v>1090</v>
      </c>
      <c r="C143" s="87" t="s">
        <v>2073</v>
      </c>
      <c r="D143" s="87" t="s">
        <v>2083</v>
      </c>
      <c r="E143" s="87" t="s">
        <v>2112</v>
      </c>
      <c r="F143" s="87" t="s">
        <v>2074</v>
      </c>
      <c r="G143" s="87" t="s">
        <v>968</v>
      </c>
      <c r="H143" s="194" t="s">
        <v>2379</v>
      </c>
      <c r="I143" s="205">
        <v>1750</v>
      </c>
      <c r="J143" s="114">
        <f t="shared" si="1"/>
        <v>1750</v>
      </c>
      <c r="K143" s="84">
        <f>VLOOKUP(L143,'İskonto Planı'!D:E,2,0)</f>
        <v>0</v>
      </c>
      <c r="L143" s="48" t="s">
        <v>3</v>
      </c>
    </row>
    <row r="144" spans="1:12" s="64" customFormat="1" ht="29.25" customHeight="1" x14ac:dyDescent="0.25">
      <c r="A144" s="182">
        <v>123</v>
      </c>
      <c r="B144" s="83" t="s">
        <v>1091</v>
      </c>
      <c r="C144" s="87" t="s">
        <v>2073</v>
      </c>
      <c r="D144" s="87" t="s">
        <v>2083</v>
      </c>
      <c r="E144" s="87" t="s">
        <v>2112</v>
      </c>
      <c r="F144" s="87" t="s">
        <v>2074</v>
      </c>
      <c r="G144" s="87" t="s">
        <v>2075</v>
      </c>
      <c r="H144" s="194" t="s">
        <v>2380</v>
      </c>
      <c r="I144" s="205">
        <v>1900</v>
      </c>
      <c r="J144" s="114">
        <f t="shared" si="1"/>
        <v>1900</v>
      </c>
      <c r="K144" s="84">
        <f>VLOOKUP(L144,'İskonto Planı'!D:E,2,0)</f>
        <v>0</v>
      </c>
      <c r="L144" s="48" t="s">
        <v>3</v>
      </c>
    </row>
    <row r="145" spans="1:12" s="64" customFormat="1" ht="29.25" customHeight="1" x14ac:dyDescent="0.25">
      <c r="A145" s="182">
        <v>124</v>
      </c>
      <c r="B145" s="83" t="s">
        <v>1092</v>
      </c>
      <c r="C145" s="87" t="s">
        <v>2073</v>
      </c>
      <c r="D145" s="87" t="s">
        <v>2083</v>
      </c>
      <c r="E145" s="87" t="s">
        <v>2112</v>
      </c>
      <c r="F145" s="87" t="s">
        <v>2074</v>
      </c>
      <c r="G145" s="87" t="s">
        <v>968</v>
      </c>
      <c r="H145" s="194" t="s">
        <v>2383</v>
      </c>
      <c r="I145" s="205">
        <v>1750</v>
      </c>
      <c r="J145" s="114">
        <f t="shared" si="1"/>
        <v>1750</v>
      </c>
      <c r="K145" s="84">
        <f>VLOOKUP(L145,'İskonto Planı'!D:E,2,0)</f>
        <v>0</v>
      </c>
      <c r="L145" s="48" t="s">
        <v>3</v>
      </c>
    </row>
    <row r="146" spans="1:12" s="64" customFormat="1" ht="29.25" customHeight="1" x14ac:dyDescent="0.25">
      <c r="A146" s="182">
        <v>125</v>
      </c>
      <c r="B146" s="83" t="s">
        <v>1093</v>
      </c>
      <c r="C146" s="87" t="s">
        <v>2073</v>
      </c>
      <c r="D146" s="87" t="s">
        <v>2083</v>
      </c>
      <c r="E146" s="87" t="s">
        <v>2112</v>
      </c>
      <c r="F146" s="87" t="s">
        <v>2074</v>
      </c>
      <c r="G146" s="87" t="s">
        <v>2075</v>
      </c>
      <c r="H146" s="194" t="s">
        <v>2384</v>
      </c>
      <c r="I146" s="205">
        <v>1900</v>
      </c>
      <c r="J146" s="114">
        <f t="shared" si="1"/>
        <v>1900</v>
      </c>
      <c r="K146" s="84">
        <f>VLOOKUP(L146,'İskonto Planı'!D:E,2,0)</f>
        <v>0</v>
      </c>
      <c r="L146" s="48" t="s">
        <v>3</v>
      </c>
    </row>
    <row r="147" spans="1:12" s="85" customFormat="1" ht="29.25" customHeight="1" x14ac:dyDescent="0.25">
      <c r="A147" s="182">
        <v>126</v>
      </c>
      <c r="B147" s="83" t="s">
        <v>1094</v>
      </c>
      <c r="C147" s="87" t="s">
        <v>2073</v>
      </c>
      <c r="D147" s="87" t="s">
        <v>2083</v>
      </c>
      <c r="E147" s="87" t="s">
        <v>2112</v>
      </c>
      <c r="F147" s="87" t="s">
        <v>2074</v>
      </c>
      <c r="G147" s="87" t="s">
        <v>968</v>
      </c>
      <c r="H147" s="194" t="s">
        <v>2387</v>
      </c>
      <c r="I147" s="205">
        <v>1800</v>
      </c>
      <c r="J147" s="114">
        <f t="shared" si="1"/>
        <v>1800</v>
      </c>
      <c r="K147" s="84">
        <f>VLOOKUP(L147,'İskonto Planı'!D:E,2,0)</f>
        <v>0</v>
      </c>
      <c r="L147" s="48" t="s">
        <v>3</v>
      </c>
    </row>
    <row r="148" spans="1:12" s="64" customFormat="1" ht="29.25" customHeight="1" x14ac:dyDescent="0.25">
      <c r="A148" s="182">
        <v>127</v>
      </c>
      <c r="B148" s="83" t="s">
        <v>1095</v>
      </c>
      <c r="C148" s="87" t="s">
        <v>2073</v>
      </c>
      <c r="D148" s="87" t="s">
        <v>2083</v>
      </c>
      <c r="E148" s="87" t="s">
        <v>2112</v>
      </c>
      <c r="F148" s="87" t="s">
        <v>2074</v>
      </c>
      <c r="G148" s="87" t="s">
        <v>2075</v>
      </c>
      <c r="H148" s="194" t="s">
        <v>2388</v>
      </c>
      <c r="I148" s="205">
        <v>1950</v>
      </c>
      <c r="J148" s="114">
        <f t="shared" si="1"/>
        <v>1950</v>
      </c>
      <c r="K148" s="84">
        <f>VLOOKUP(L148,'İskonto Planı'!D:E,2,0)</f>
        <v>0</v>
      </c>
      <c r="L148" s="48" t="s">
        <v>3</v>
      </c>
    </row>
    <row r="149" spans="1:12" s="64" customFormat="1" ht="29.25" customHeight="1" x14ac:dyDescent="0.25">
      <c r="A149" s="182">
        <v>128</v>
      </c>
      <c r="B149" s="83" t="s">
        <v>1096</v>
      </c>
      <c r="C149" s="87" t="s">
        <v>2073</v>
      </c>
      <c r="D149" s="87" t="s">
        <v>2083</v>
      </c>
      <c r="E149" s="87" t="s">
        <v>2112</v>
      </c>
      <c r="F149" s="87" t="s">
        <v>2074</v>
      </c>
      <c r="G149" s="87" t="s">
        <v>968</v>
      </c>
      <c r="H149" s="194" t="s">
        <v>2391</v>
      </c>
      <c r="I149" s="205">
        <v>1750</v>
      </c>
      <c r="J149" s="114">
        <f t="shared" si="1"/>
        <v>1750</v>
      </c>
      <c r="K149" s="84">
        <f>VLOOKUP(L149,'İskonto Planı'!D:E,2,0)</f>
        <v>0</v>
      </c>
      <c r="L149" s="48" t="s">
        <v>3</v>
      </c>
    </row>
    <row r="150" spans="1:12" s="64" customFormat="1" ht="29.25" customHeight="1" x14ac:dyDescent="0.25">
      <c r="A150" s="182">
        <v>129</v>
      </c>
      <c r="B150" s="83" t="s">
        <v>1097</v>
      </c>
      <c r="C150" s="87" t="s">
        <v>2073</v>
      </c>
      <c r="D150" s="87" t="s">
        <v>2083</v>
      </c>
      <c r="E150" s="87" t="s">
        <v>2112</v>
      </c>
      <c r="F150" s="87" t="s">
        <v>2074</v>
      </c>
      <c r="G150" s="87" t="s">
        <v>2075</v>
      </c>
      <c r="H150" s="194" t="s">
        <v>2392</v>
      </c>
      <c r="I150" s="205">
        <v>1900</v>
      </c>
      <c r="J150" s="114">
        <f>+I150*(1-K150)</f>
        <v>1900</v>
      </c>
      <c r="K150" s="84">
        <f>VLOOKUP(L150,'İskonto Planı'!D:E,2,0)</f>
        <v>0</v>
      </c>
      <c r="L150" s="48" t="s">
        <v>3</v>
      </c>
    </row>
    <row r="151" spans="1:12" s="64" customFormat="1" ht="29.25" customHeight="1" x14ac:dyDescent="0.25">
      <c r="A151" s="182">
        <v>130</v>
      </c>
      <c r="B151" s="83" t="s">
        <v>1098</v>
      </c>
      <c r="C151" s="87" t="s">
        <v>2073</v>
      </c>
      <c r="D151" s="87" t="s">
        <v>2083</v>
      </c>
      <c r="E151" s="87" t="s">
        <v>2112</v>
      </c>
      <c r="F151" s="87" t="s">
        <v>2074</v>
      </c>
      <c r="G151" s="87" t="s">
        <v>968</v>
      </c>
      <c r="H151" s="194" t="s">
        <v>2395</v>
      </c>
      <c r="I151" s="205">
        <v>1800</v>
      </c>
      <c r="J151" s="114">
        <v>1110</v>
      </c>
      <c r="K151" s="84">
        <f>VLOOKUP(L151,'İskonto Planı'!D:E,2,0)</f>
        <v>0</v>
      </c>
      <c r="L151" s="48" t="s">
        <v>3</v>
      </c>
    </row>
    <row r="152" spans="1:12" s="64" customFormat="1" ht="29.25" customHeight="1" x14ac:dyDescent="0.25">
      <c r="A152" s="182">
        <v>131</v>
      </c>
      <c r="B152" s="83" t="s">
        <v>1099</v>
      </c>
      <c r="C152" s="87" t="s">
        <v>2073</v>
      </c>
      <c r="D152" s="87" t="s">
        <v>2083</v>
      </c>
      <c r="E152" s="87" t="s">
        <v>2112</v>
      </c>
      <c r="F152" s="87" t="s">
        <v>2074</v>
      </c>
      <c r="G152" s="87" t="s">
        <v>2075</v>
      </c>
      <c r="H152" s="194" t="s">
        <v>2396</v>
      </c>
      <c r="I152" s="205">
        <v>1950</v>
      </c>
      <c r="J152" s="114">
        <v>1230</v>
      </c>
      <c r="K152" s="84">
        <f>VLOOKUP(L152,'İskonto Planı'!D:E,2,0)</f>
        <v>0</v>
      </c>
      <c r="L152" s="48" t="s">
        <v>3</v>
      </c>
    </row>
    <row r="153" spans="1:12" s="64" customFormat="1" ht="29.25" customHeight="1" x14ac:dyDescent="0.25">
      <c r="A153" s="182">
        <v>132</v>
      </c>
      <c r="B153" s="83" t="s">
        <v>1100</v>
      </c>
      <c r="C153" s="87" t="s">
        <v>2073</v>
      </c>
      <c r="D153" s="87" t="s">
        <v>2083</v>
      </c>
      <c r="E153" s="87" t="s">
        <v>2112</v>
      </c>
      <c r="F153" s="87" t="s">
        <v>2074</v>
      </c>
      <c r="G153" s="87" t="s">
        <v>968</v>
      </c>
      <c r="H153" s="194" t="s">
        <v>2399</v>
      </c>
      <c r="I153" s="205">
        <v>1750</v>
      </c>
      <c r="J153" s="114">
        <v>1080</v>
      </c>
      <c r="K153" s="84">
        <f>VLOOKUP(L153,'İskonto Planı'!D:E,2,0)</f>
        <v>0</v>
      </c>
      <c r="L153" s="48" t="s">
        <v>3</v>
      </c>
    </row>
    <row r="154" spans="1:12" s="64" customFormat="1" ht="29.25" customHeight="1" x14ac:dyDescent="0.25">
      <c r="A154" s="182">
        <v>133</v>
      </c>
      <c r="B154" s="83" t="s">
        <v>1101</v>
      </c>
      <c r="C154" s="87" t="s">
        <v>2073</v>
      </c>
      <c r="D154" s="87" t="s">
        <v>2083</v>
      </c>
      <c r="E154" s="87" t="s">
        <v>2112</v>
      </c>
      <c r="F154" s="87" t="s">
        <v>2074</v>
      </c>
      <c r="G154" s="87" t="s">
        <v>2075</v>
      </c>
      <c r="H154" s="194" t="s">
        <v>2400</v>
      </c>
      <c r="I154" s="205">
        <v>1900</v>
      </c>
      <c r="J154" s="114">
        <v>1200</v>
      </c>
      <c r="K154" s="84">
        <f>VLOOKUP(L154,'İskonto Planı'!D:E,2,0)</f>
        <v>0</v>
      </c>
      <c r="L154" s="48" t="s">
        <v>3</v>
      </c>
    </row>
    <row r="155" spans="1:12" s="64" customFormat="1" ht="29.25" customHeight="1" x14ac:dyDescent="0.25">
      <c r="A155" s="182">
        <v>134</v>
      </c>
      <c r="B155" s="83" t="s">
        <v>1102</v>
      </c>
      <c r="C155" s="87" t="s">
        <v>2073</v>
      </c>
      <c r="D155" s="87" t="s">
        <v>2083</v>
      </c>
      <c r="E155" s="87" t="s">
        <v>2112</v>
      </c>
      <c r="F155" s="87" t="s">
        <v>2074</v>
      </c>
      <c r="G155" s="87" t="s">
        <v>968</v>
      </c>
      <c r="H155" s="194" t="s">
        <v>2403</v>
      </c>
      <c r="I155" s="205">
        <v>1900</v>
      </c>
      <c r="J155" s="114">
        <v>1200</v>
      </c>
      <c r="K155" s="84">
        <f>VLOOKUP(L155,'İskonto Planı'!D:E,2,0)</f>
        <v>0</v>
      </c>
      <c r="L155" s="48" t="s">
        <v>3</v>
      </c>
    </row>
    <row r="156" spans="1:12" s="64" customFormat="1" ht="29.25" customHeight="1" x14ac:dyDescent="0.25">
      <c r="A156" s="182">
        <v>135</v>
      </c>
      <c r="B156" s="83" t="s">
        <v>1103</v>
      </c>
      <c r="C156" s="87" t="s">
        <v>2073</v>
      </c>
      <c r="D156" s="87" t="s">
        <v>2083</v>
      </c>
      <c r="E156" s="87" t="s">
        <v>2112</v>
      </c>
      <c r="F156" s="87" t="s">
        <v>2074</v>
      </c>
      <c r="G156" s="87" t="s">
        <v>2075</v>
      </c>
      <c r="H156" s="194" t="s">
        <v>2404</v>
      </c>
      <c r="I156" s="205">
        <v>2100</v>
      </c>
      <c r="J156" s="114">
        <v>1200</v>
      </c>
      <c r="K156" s="84">
        <f>VLOOKUP(L156,'İskonto Planı'!D:E,2,0)</f>
        <v>0</v>
      </c>
      <c r="L156" s="48" t="s">
        <v>3</v>
      </c>
    </row>
    <row r="157" spans="1:12" s="64" customFormat="1" ht="29.25" customHeight="1" x14ac:dyDescent="0.25">
      <c r="A157" s="182">
        <v>136</v>
      </c>
      <c r="B157" s="83" t="s">
        <v>1104</v>
      </c>
      <c r="C157" s="87" t="s">
        <v>2073</v>
      </c>
      <c r="D157" s="87" t="s">
        <v>2083</v>
      </c>
      <c r="E157" s="87" t="s">
        <v>2112</v>
      </c>
      <c r="F157" s="87" t="s">
        <v>2074</v>
      </c>
      <c r="G157" s="87" t="s">
        <v>2075</v>
      </c>
      <c r="H157" s="194" t="s">
        <v>2407</v>
      </c>
      <c r="I157" s="205">
        <v>1900</v>
      </c>
      <c r="J157" s="114">
        <v>1200</v>
      </c>
      <c r="K157" s="84">
        <f>VLOOKUP(L157,'İskonto Planı'!D:E,2,0)</f>
        <v>0</v>
      </c>
      <c r="L157" s="48" t="s">
        <v>3</v>
      </c>
    </row>
    <row r="158" spans="1:12" s="64" customFormat="1" ht="29.25" customHeight="1" x14ac:dyDescent="0.25">
      <c r="A158" s="182">
        <v>137</v>
      </c>
      <c r="B158" s="83" t="s">
        <v>1105</v>
      </c>
      <c r="C158" s="87" t="s">
        <v>2073</v>
      </c>
      <c r="D158" s="87" t="s">
        <v>2083</v>
      </c>
      <c r="E158" s="87" t="s">
        <v>2113</v>
      </c>
      <c r="F158" s="87" t="s">
        <v>2074</v>
      </c>
      <c r="G158" s="87" t="s">
        <v>968</v>
      </c>
      <c r="H158" s="193" t="s">
        <v>2410</v>
      </c>
      <c r="I158" s="205">
        <v>1650</v>
      </c>
      <c r="J158" s="114">
        <v>1020</v>
      </c>
      <c r="K158" s="84">
        <f>VLOOKUP(L158,'İskonto Planı'!D:E,2,0)</f>
        <v>0</v>
      </c>
      <c r="L158" s="48" t="s">
        <v>3</v>
      </c>
    </row>
    <row r="159" spans="1:12" s="64" customFormat="1" ht="29.25" customHeight="1" x14ac:dyDescent="0.25">
      <c r="A159" s="182">
        <v>138</v>
      </c>
      <c r="B159" s="83" t="s">
        <v>1106</v>
      </c>
      <c r="C159" s="87" t="s">
        <v>2073</v>
      </c>
      <c r="D159" s="87" t="s">
        <v>2083</v>
      </c>
      <c r="E159" s="87" t="s">
        <v>2113</v>
      </c>
      <c r="F159" s="87" t="s">
        <v>2074</v>
      </c>
      <c r="G159" s="87" t="s">
        <v>2075</v>
      </c>
      <c r="H159" s="194" t="s">
        <v>2411</v>
      </c>
      <c r="I159" s="205">
        <v>1850</v>
      </c>
      <c r="J159" s="114">
        <v>1140</v>
      </c>
      <c r="K159" s="84">
        <f>VLOOKUP(L159,'İskonto Planı'!D:E,2,0)</f>
        <v>0</v>
      </c>
      <c r="L159" s="48" t="s">
        <v>3</v>
      </c>
    </row>
    <row r="160" spans="1:12" s="64" customFormat="1" ht="29.25" customHeight="1" x14ac:dyDescent="0.25">
      <c r="A160" s="182">
        <v>139</v>
      </c>
      <c r="B160" s="83" t="s">
        <v>1107</v>
      </c>
      <c r="C160" s="87" t="s">
        <v>2073</v>
      </c>
      <c r="D160" s="87" t="s">
        <v>2083</v>
      </c>
      <c r="E160" s="87" t="s">
        <v>2114</v>
      </c>
      <c r="F160" s="87" t="s">
        <v>2074</v>
      </c>
      <c r="G160" s="87" t="s">
        <v>968</v>
      </c>
      <c r="H160" s="193" t="s">
        <v>2414</v>
      </c>
      <c r="I160" s="205">
        <v>2300</v>
      </c>
      <c r="J160" s="114">
        <v>1440</v>
      </c>
      <c r="K160" s="84">
        <f>VLOOKUP(L160,'İskonto Planı'!D:E,2,0)</f>
        <v>0</v>
      </c>
      <c r="L160" s="48" t="s">
        <v>3</v>
      </c>
    </row>
    <row r="161" spans="1:12" s="64" customFormat="1" ht="29.25" customHeight="1" x14ac:dyDescent="0.25">
      <c r="A161" s="182">
        <v>140</v>
      </c>
      <c r="B161" s="83" t="s">
        <v>1108</v>
      </c>
      <c r="C161" s="87" t="s">
        <v>2073</v>
      </c>
      <c r="D161" s="87" t="s">
        <v>2083</v>
      </c>
      <c r="E161" s="87" t="s">
        <v>2114</v>
      </c>
      <c r="F161" s="87" t="s">
        <v>2074</v>
      </c>
      <c r="G161" s="87" t="s">
        <v>968</v>
      </c>
      <c r="H161" s="194" t="s">
        <v>2415</v>
      </c>
      <c r="I161" s="205">
        <v>2400</v>
      </c>
      <c r="J161" s="114">
        <v>1500</v>
      </c>
      <c r="K161" s="84">
        <f>VLOOKUP(L161,'İskonto Planı'!D:E,2,0)</f>
        <v>0</v>
      </c>
      <c r="L161" s="48" t="s">
        <v>3</v>
      </c>
    </row>
    <row r="162" spans="1:12" s="64" customFormat="1" ht="29.25" customHeight="1" x14ac:dyDescent="0.25">
      <c r="A162" s="182">
        <v>141</v>
      </c>
      <c r="B162" s="83" t="s">
        <v>1109</v>
      </c>
      <c r="C162" s="87" t="s">
        <v>2073</v>
      </c>
      <c r="D162" s="87" t="s">
        <v>2083</v>
      </c>
      <c r="E162" s="87" t="s">
        <v>2114</v>
      </c>
      <c r="F162" s="87" t="s">
        <v>2074</v>
      </c>
      <c r="G162" s="87" t="s">
        <v>2075</v>
      </c>
      <c r="H162" s="194" t="s">
        <v>2416</v>
      </c>
      <c r="I162" s="205">
        <v>2600</v>
      </c>
      <c r="J162" s="114">
        <v>1620</v>
      </c>
      <c r="K162" s="84">
        <f>VLOOKUP(L162,'İskonto Planı'!D:E,2,0)</f>
        <v>0</v>
      </c>
      <c r="L162" s="48" t="s">
        <v>3</v>
      </c>
    </row>
    <row r="163" spans="1:12" s="64" customFormat="1" ht="29.25" customHeight="1" x14ac:dyDescent="0.25">
      <c r="A163" s="182">
        <v>142</v>
      </c>
      <c r="B163" s="83" t="s">
        <v>1110</v>
      </c>
      <c r="C163" s="87" t="s">
        <v>2073</v>
      </c>
      <c r="D163" s="87" t="s">
        <v>2083</v>
      </c>
      <c r="E163" s="87" t="s">
        <v>2114</v>
      </c>
      <c r="F163" s="87" t="s">
        <v>2074</v>
      </c>
      <c r="G163" s="87" t="s">
        <v>968</v>
      </c>
      <c r="H163" s="194" t="s">
        <v>2423</v>
      </c>
      <c r="I163" s="205">
        <v>2300</v>
      </c>
      <c r="J163" s="114">
        <v>1440</v>
      </c>
      <c r="K163" s="84">
        <f>VLOOKUP(L163,'İskonto Planı'!D:E,2,0)</f>
        <v>0</v>
      </c>
      <c r="L163" s="48" t="s">
        <v>3</v>
      </c>
    </row>
    <row r="164" spans="1:12" s="64" customFormat="1" ht="29.25" customHeight="1" x14ac:dyDescent="0.25">
      <c r="A164" s="182">
        <v>143</v>
      </c>
      <c r="B164" s="83" t="s">
        <v>1111</v>
      </c>
      <c r="C164" s="87" t="s">
        <v>2073</v>
      </c>
      <c r="D164" s="87" t="s">
        <v>2083</v>
      </c>
      <c r="E164" s="87" t="s">
        <v>2114</v>
      </c>
      <c r="F164" s="87" t="s">
        <v>2074</v>
      </c>
      <c r="G164" s="87" t="s">
        <v>2075</v>
      </c>
      <c r="H164" s="194" t="s">
        <v>2424</v>
      </c>
      <c r="I164" s="205">
        <v>2500</v>
      </c>
      <c r="J164" s="114">
        <v>1560</v>
      </c>
      <c r="K164" s="84">
        <f>VLOOKUP(L164,'İskonto Planı'!D:E,2,0)</f>
        <v>0</v>
      </c>
      <c r="L164" s="48" t="s">
        <v>3</v>
      </c>
    </row>
    <row r="165" spans="1:12" s="64" customFormat="1" ht="29.25" customHeight="1" x14ac:dyDescent="0.25">
      <c r="A165" s="182">
        <v>144</v>
      </c>
      <c r="B165" s="83" t="s">
        <v>1112</v>
      </c>
      <c r="C165" s="87" t="s">
        <v>2073</v>
      </c>
      <c r="D165" s="87" t="s">
        <v>2083</v>
      </c>
      <c r="E165" s="87" t="s">
        <v>2114</v>
      </c>
      <c r="F165" s="87" t="s">
        <v>2074</v>
      </c>
      <c r="G165" s="87" t="s">
        <v>2075</v>
      </c>
      <c r="H165" s="194" t="s">
        <v>2427</v>
      </c>
      <c r="I165" s="205">
        <v>2500</v>
      </c>
      <c r="J165" s="114">
        <v>1560</v>
      </c>
      <c r="K165" s="84">
        <f>VLOOKUP(L165,'İskonto Planı'!D:E,2,0)</f>
        <v>0</v>
      </c>
      <c r="L165" s="48" t="s">
        <v>3</v>
      </c>
    </row>
    <row r="166" spans="1:12" s="64" customFormat="1" ht="29.25" customHeight="1" x14ac:dyDescent="0.25">
      <c r="A166" s="182">
        <v>145</v>
      </c>
      <c r="B166" s="83" t="s">
        <v>1113</v>
      </c>
      <c r="C166" s="87" t="s">
        <v>2073</v>
      </c>
      <c r="D166" s="87" t="s">
        <v>2083</v>
      </c>
      <c r="E166" s="87" t="s">
        <v>2115</v>
      </c>
      <c r="F166" s="87" t="s">
        <v>2074</v>
      </c>
      <c r="G166" s="87" t="s">
        <v>968</v>
      </c>
      <c r="H166" s="193" t="s">
        <v>2430</v>
      </c>
      <c r="I166" s="205">
        <v>2150</v>
      </c>
      <c r="J166" s="114">
        <v>1350</v>
      </c>
      <c r="K166" s="84">
        <f>VLOOKUP(L166,'İskonto Planı'!D:E,2,0)</f>
        <v>0</v>
      </c>
      <c r="L166" s="48" t="s">
        <v>3</v>
      </c>
    </row>
    <row r="167" spans="1:12" s="64" customFormat="1" ht="29.25" customHeight="1" x14ac:dyDescent="0.25">
      <c r="A167" s="182">
        <v>146</v>
      </c>
      <c r="B167" s="83" t="s">
        <v>1114</v>
      </c>
      <c r="C167" s="87" t="s">
        <v>2073</v>
      </c>
      <c r="D167" s="87" t="s">
        <v>2083</v>
      </c>
      <c r="E167" s="87" t="s">
        <v>2115</v>
      </c>
      <c r="F167" s="87" t="s">
        <v>2074</v>
      </c>
      <c r="G167" s="87" t="s">
        <v>968</v>
      </c>
      <c r="H167" s="194" t="s">
        <v>2431</v>
      </c>
      <c r="I167" s="205">
        <v>2150</v>
      </c>
      <c r="J167" s="114">
        <v>1350</v>
      </c>
      <c r="K167" s="84">
        <f>VLOOKUP(L167,'İskonto Planı'!D:E,2,0)</f>
        <v>0</v>
      </c>
      <c r="L167" s="48" t="s">
        <v>3</v>
      </c>
    </row>
    <row r="168" spans="1:12" s="64" customFormat="1" ht="29.25" customHeight="1" x14ac:dyDescent="0.25">
      <c r="A168" s="182">
        <v>147</v>
      </c>
      <c r="B168" s="83" t="s">
        <v>1115</v>
      </c>
      <c r="C168" s="87" t="s">
        <v>2073</v>
      </c>
      <c r="D168" s="87" t="s">
        <v>2083</v>
      </c>
      <c r="E168" s="87" t="s">
        <v>2115</v>
      </c>
      <c r="F168" s="87" t="s">
        <v>2074</v>
      </c>
      <c r="G168" s="87" t="s">
        <v>2075</v>
      </c>
      <c r="H168" s="194" t="s">
        <v>2432</v>
      </c>
      <c r="I168" s="205">
        <v>2350</v>
      </c>
      <c r="J168" s="114">
        <v>1470</v>
      </c>
      <c r="K168" s="84">
        <f>VLOOKUP(L168,'İskonto Planı'!D:E,2,0)</f>
        <v>0</v>
      </c>
      <c r="L168" s="48" t="s">
        <v>3</v>
      </c>
    </row>
    <row r="169" spans="1:12" s="64" customFormat="1" ht="29.25" customHeight="1" x14ac:dyDescent="0.25">
      <c r="A169" s="182">
        <v>148</v>
      </c>
      <c r="B169" s="83" t="s">
        <v>1116</v>
      </c>
      <c r="C169" s="87" t="s">
        <v>2073</v>
      </c>
      <c r="D169" s="87" t="s">
        <v>2083</v>
      </c>
      <c r="E169" s="87" t="s">
        <v>2115</v>
      </c>
      <c r="F169" s="87" t="s">
        <v>2074</v>
      </c>
      <c r="G169" s="87" t="s">
        <v>2075</v>
      </c>
      <c r="H169" s="194" t="s">
        <v>2435</v>
      </c>
      <c r="I169" s="205">
        <v>2350</v>
      </c>
      <c r="J169" s="114">
        <v>1470</v>
      </c>
      <c r="K169" s="84">
        <f>VLOOKUP(L169,'İskonto Planı'!D:E,2,0)</f>
        <v>0</v>
      </c>
      <c r="L169" s="48" t="s">
        <v>3</v>
      </c>
    </row>
    <row r="170" spans="1:12" s="64" customFormat="1" ht="29.25" customHeight="1" x14ac:dyDescent="0.25">
      <c r="A170" s="182">
        <v>149</v>
      </c>
      <c r="B170" s="83" t="s">
        <v>1117</v>
      </c>
      <c r="C170" s="87" t="s">
        <v>2073</v>
      </c>
      <c r="D170" s="87" t="s">
        <v>2083</v>
      </c>
      <c r="E170" s="87" t="s">
        <v>2116</v>
      </c>
      <c r="F170" s="87" t="s">
        <v>2074</v>
      </c>
      <c r="G170" s="87" t="s">
        <v>968</v>
      </c>
      <c r="H170" s="194" t="s">
        <v>2438</v>
      </c>
      <c r="I170" s="205">
        <v>2300</v>
      </c>
      <c r="J170" s="114">
        <v>1440</v>
      </c>
      <c r="K170" s="84">
        <f>VLOOKUP(L170,'İskonto Planı'!D:E,2,0)</f>
        <v>0</v>
      </c>
      <c r="L170" s="48" t="s">
        <v>3</v>
      </c>
    </row>
    <row r="171" spans="1:12" s="64" customFormat="1" ht="29.25" customHeight="1" x14ac:dyDescent="0.25">
      <c r="A171" s="182">
        <v>150</v>
      </c>
      <c r="B171" s="83" t="s">
        <v>1118</v>
      </c>
      <c r="C171" s="87" t="s">
        <v>2073</v>
      </c>
      <c r="D171" s="87" t="s">
        <v>2083</v>
      </c>
      <c r="E171" s="87" t="s">
        <v>2116</v>
      </c>
      <c r="F171" s="87" t="s">
        <v>2074</v>
      </c>
      <c r="G171" s="87" t="s">
        <v>2075</v>
      </c>
      <c r="H171" s="193" t="s">
        <v>2439</v>
      </c>
      <c r="I171" s="205">
        <v>2500</v>
      </c>
      <c r="J171" s="114">
        <v>1560</v>
      </c>
      <c r="K171" s="84">
        <f>VLOOKUP(L171,'İskonto Planı'!D:E,2,0)</f>
        <v>0</v>
      </c>
      <c r="L171" s="48" t="s">
        <v>3</v>
      </c>
    </row>
    <row r="172" spans="1:12" s="64" customFormat="1" ht="29.25" customHeight="1" x14ac:dyDescent="0.25">
      <c r="A172" s="182">
        <v>151</v>
      </c>
      <c r="B172" s="83" t="s">
        <v>1119</v>
      </c>
      <c r="C172" s="87" t="s">
        <v>2073</v>
      </c>
      <c r="D172" s="87" t="s">
        <v>2083</v>
      </c>
      <c r="E172" s="87" t="s">
        <v>2117</v>
      </c>
      <c r="F172" s="87" t="s">
        <v>2074</v>
      </c>
      <c r="G172" s="87" t="s">
        <v>968</v>
      </c>
      <c r="H172" s="194" t="s">
        <v>2442</v>
      </c>
      <c r="I172" s="205">
        <v>2300</v>
      </c>
      <c r="J172" s="114">
        <v>1440</v>
      </c>
      <c r="K172" s="84">
        <f>VLOOKUP(L172,'İskonto Planı'!D:E,2,0)</f>
        <v>0</v>
      </c>
      <c r="L172" s="48" t="s">
        <v>3</v>
      </c>
    </row>
    <row r="173" spans="1:12" s="64" customFormat="1" ht="29.25" customHeight="1" x14ac:dyDescent="0.25">
      <c r="A173" s="182">
        <v>152</v>
      </c>
      <c r="B173" s="83" t="s">
        <v>1120</v>
      </c>
      <c r="C173" s="87" t="s">
        <v>2073</v>
      </c>
      <c r="D173" s="87" t="s">
        <v>2083</v>
      </c>
      <c r="E173" s="87" t="s">
        <v>2117</v>
      </c>
      <c r="F173" s="87" t="s">
        <v>2074</v>
      </c>
      <c r="G173" s="87" t="s">
        <v>968</v>
      </c>
      <c r="H173" s="194" t="s">
        <v>2443</v>
      </c>
      <c r="I173" s="205">
        <v>2300</v>
      </c>
      <c r="J173" s="114">
        <v>1440</v>
      </c>
      <c r="K173" s="84">
        <f>VLOOKUP(L173,'İskonto Planı'!D:E,2,0)</f>
        <v>0</v>
      </c>
      <c r="L173" s="48" t="s">
        <v>3</v>
      </c>
    </row>
    <row r="174" spans="1:12" s="64" customFormat="1" ht="29.25" customHeight="1" x14ac:dyDescent="0.25">
      <c r="A174" s="182">
        <v>153</v>
      </c>
      <c r="B174" s="83" t="s">
        <v>1121</v>
      </c>
      <c r="C174" s="87" t="s">
        <v>2073</v>
      </c>
      <c r="D174" s="87" t="s">
        <v>2083</v>
      </c>
      <c r="E174" s="87" t="s">
        <v>2117</v>
      </c>
      <c r="F174" s="87" t="s">
        <v>2074</v>
      </c>
      <c r="G174" s="87" t="s">
        <v>2075</v>
      </c>
      <c r="H174" s="194" t="s">
        <v>2444</v>
      </c>
      <c r="I174" s="205">
        <v>2500</v>
      </c>
      <c r="J174" s="114">
        <v>1560</v>
      </c>
      <c r="K174" s="84">
        <f>VLOOKUP(L174,'İskonto Planı'!D:E,2,0)</f>
        <v>0</v>
      </c>
      <c r="L174" s="48" t="s">
        <v>3</v>
      </c>
    </row>
    <row r="175" spans="1:12" s="64" customFormat="1" ht="29.25" customHeight="1" x14ac:dyDescent="0.25">
      <c r="A175" s="182">
        <v>154</v>
      </c>
      <c r="B175" s="83" t="s">
        <v>1122</v>
      </c>
      <c r="C175" s="87" t="s">
        <v>2073</v>
      </c>
      <c r="D175" s="87" t="s">
        <v>2083</v>
      </c>
      <c r="E175" s="87" t="s">
        <v>2117</v>
      </c>
      <c r="F175" s="87" t="s">
        <v>2074</v>
      </c>
      <c r="G175" s="87" t="s">
        <v>2075</v>
      </c>
      <c r="H175" s="194" t="s">
        <v>2447</v>
      </c>
      <c r="I175" s="205">
        <v>2500</v>
      </c>
      <c r="J175" s="114">
        <v>1560</v>
      </c>
      <c r="K175" s="84">
        <f>VLOOKUP(L175,'İskonto Planı'!D:E,2,0)</f>
        <v>0</v>
      </c>
      <c r="L175" s="48" t="s">
        <v>3</v>
      </c>
    </row>
    <row r="176" spans="1:12" s="64" customFormat="1" ht="29.25" customHeight="1" x14ac:dyDescent="0.25">
      <c r="A176" s="182">
        <v>155</v>
      </c>
      <c r="B176" s="83" t="s">
        <v>1123</v>
      </c>
      <c r="C176" s="87" t="s">
        <v>2073</v>
      </c>
      <c r="D176" s="87" t="s">
        <v>482</v>
      </c>
      <c r="E176" s="180" t="s">
        <v>2118</v>
      </c>
      <c r="F176" s="87" t="s">
        <v>2074</v>
      </c>
      <c r="G176" s="87" t="s">
        <v>968</v>
      </c>
      <c r="H176" s="193" t="s">
        <v>2454</v>
      </c>
      <c r="I176" s="205">
        <v>2100</v>
      </c>
      <c r="J176" s="114">
        <v>1320</v>
      </c>
      <c r="K176" s="84">
        <f>VLOOKUP(L176,'İskonto Planı'!D:E,2,0)</f>
        <v>0</v>
      </c>
      <c r="L176" s="48" t="s">
        <v>3</v>
      </c>
    </row>
    <row r="177" spans="1:12" s="64" customFormat="1" ht="29.25" customHeight="1" x14ac:dyDescent="0.25">
      <c r="A177" s="182">
        <v>156</v>
      </c>
      <c r="B177" s="83" t="s">
        <v>1124</v>
      </c>
      <c r="C177" s="87" t="s">
        <v>2073</v>
      </c>
      <c r="D177" s="87" t="s">
        <v>482</v>
      </c>
      <c r="E177" s="180" t="s">
        <v>2118</v>
      </c>
      <c r="F177" s="87" t="s">
        <v>2074</v>
      </c>
      <c r="G177" s="87" t="s">
        <v>2075</v>
      </c>
      <c r="H177" s="194" t="s">
        <v>2455</v>
      </c>
      <c r="I177" s="205">
        <v>2300</v>
      </c>
      <c r="J177" s="114">
        <v>1440</v>
      </c>
      <c r="K177" s="84">
        <f>VLOOKUP(L177,'İskonto Planı'!D:E,2,0)</f>
        <v>0</v>
      </c>
      <c r="L177" s="48" t="s">
        <v>3</v>
      </c>
    </row>
    <row r="178" spans="1:12" s="64" customFormat="1" ht="29.25" customHeight="1" x14ac:dyDescent="0.25">
      <c r="A178" s="182">
        <v>157</v>
      </c>
      <c r="B178" s="83" t="s">
        <v>1125</v>
      </c>
      <c r="C178" s="87" t="s">
        <v>2073</v>
      </c>
      <c r="D178" s="87" t="s">
        <v>2077</v>
      </c>
      <c r="E178" s="180" t="s">
        <v>2118</v>
      </c>
      <c r="F178" s="87" t="s">
        <v>2074</v>
      </c>
      <c r="G178" s="87" t="s">
        <v>968</v>
      </c>
      <c r="H178" s="193" t="s">
        <v>2450</v>
      </c>
      <c r="I178" s="205">
        <v>1450</v>
      </c>
      <c r="J178" s="114">
        <v>900</v>
      </c>
      <c r="K178" s="84">
        <f>VLOOKUP(L178,'İskonto Planı'!D:E,2,0)</f>
        <v>0</v>
      </c>
      <c r="L178" s="48" t="s">
        <v>3</v>
      </c>
    </row>
    <row r="179" spans="1:12" s="64" customFormat="1" ht="29.25" customHeight="1" x14ac:dyDescent="0.25">
      <c r="A179" s="182">
        <v>158</v>
      </c>
      <c r="B179" s="83" t="s">
        <v>1126</v>
      </c>
      <c r="C179" s="87" t="s">
        <v>2073</v>
      </c>
      <c r="D179" s="87" t="s">
        <v>2077</v>
      </c>
      <c r="E179" s="180" t="s">
        <v>2118</v>
      </c>
      <c r="F179" s="87" t="s">
        <v>2074</v>
      </c>
      <c r="G179" s="87" t="s">
        <v>2075</v>
      </c>
      <c r="H179" s="194" t="s">
        <v>2451</v>
      </c>
      <c r="I179" s="205">
        <v>1650</v>
      </c>
      <c r="J179" s="114">
        <v>1020</v>
      </c>
      <c r="K179" s="84">
        <f>VLOOKUP(L179,'İskonto Planı'!D:E,2,0)</f>
        <v>0</v>
      </c>
      <c r="L179" s="48" t="s">
        <v>3</v>
      </c>
    </row>
    <row r="180" spans="1:12" s="64" customFormat="1" ht="29.25" customHeight="1" x14ac:dyDescent="0.25">
      <c r="A180" s="182">
        <v>159</v>
      </c>
      <c r="B180" s="179" t="s">
        <v>1982</v>
      </c>
      <c r="C180" s="180" t="s">
        <v>2073</v>
      </c>
      <c r="D180" s="180" t="s">
        <v>1974</v>
      </c>
      <c r="E180" s="180" t="s">
        <v>2118</v>
      </c>
      <c r="F180" s="87" t="s">
        <v>2074</v>
      </c>
      <c r="G180" s="180" t="s">
        <v>968</v>
      </c>
      <c r="H180" s="192" t="s">
        <v>2598</v>
      </c>
      <c r="I180" s="205">
        <v>2600</v>
      </c>
      <c r="J180" s="114">
        <f>+I180*(1-K180)</f>
        <v>2600</v>
      </c>
      <c r="K180" s="84">
        <f>VLOOKUP(L180,'İskonto Planı'!D:E,2,0)</f>
        <v>0</v>
      </c>
      <c r="L180" s="48" t="s">
        <v>3</v>
      </c>
    </row>
    <row r="181" spans="1:12" s="64" customFormat="1" ht="29.25" customHeight="1" x14ac:dyDescent="0.25">
      <c r="A181" s="182">
        <v>160</v>
      </c>
      <c r="B181" s="179" t="s">
        <v>1983</v>
      </c>
      <c r="C181" s="180" t="s">
        <v>2073</v>
      </c>
      <c r="D181" s="180" t="s">
        <v>1974</v>
      </c>
      <c r="E181" s="180" t="s">
        <v>2118</v>
      </c>
      <c r="F181" s="87" t="s">
        <v>2074</v>
      </c>
      <c r="G181" s="180" t="s">
        <v>2603</v>
      </c>
      <c r="H181" s="192" t="s">
        <v>2451</v>
      </c>
      <c r="I181" s="205">
        <v>2800</v>
      </c>
      <c r="J181" s="114">
        <f>+I181*(1-K181)</f>
        <v>2800</v>
      </c>
      <c r="K181" s="84">
        <f>VLOOKUP(L181,'İskonto Planı'!D:E,2,0)</f>
        <v>0</v>
      </c>
      <c r="L181" s="48" t="s">
        <v>3</v>
      </c>
    </row>
    <row r="182" spans="1:12" s="64" customFormat="1" ht="29.25" customHeight="1" x14ac:dyDescent="0.25">
      <c r="A182" s="182">
        <v>161</v>
      </c>
      <c r="B182" s="83" t="s">
        <v>1127</v>
      </c>
      <c r="C182" s="87" t="s">
        <v>2073</v>
      </c>
      <c r="D182" s="87" t="s">
        <v>482</v>
      </c>
      <c r="E182" s="87" t="s">
        <v>2119</v>
      </c>
      <c r="F182" s="87" t="s">
        <v>2074</v>
      </c>
      <c r="G182" s="87" t="s">
        <v>968</v>
      </c>
      <c r="H182" s="65" t="s">
        <v>2458</v>
      </c>
      <c r="I182" s="205">
        <v>2150</v>
      </c>
      <c r="J182" s="114">
        <v>1350</v>
      </c>
      <c r="K182" s="84">
        <f>VLOOKUP(L182,'İskonto Planı'!D:E,2,0)</f>
        <v>0</v>
      </c>
      <c r="L182" s="48" t="s">
        <v>3</v>
      </c>
    </row>
    <row r="183" spans="1:12" s="64" customFormat="1" ht="29.25" customHeight="1" x14ac:dyDescent="0.25">
      <c r="A183" s="182">
        <v>162</v>
      </c>
      <c r="B183" s="83" t="s">
        <v>1128</v>
      </c>
      <c r="C183" s="87" t="s">
        <v>2073</v>
      </c>
      <c r="D183" s="87" t="s">
        <v>482</v>
      </c>
      <c r="E183" s="87" t="s">
        <v>2119</v>
      </c>
      <c r="F183" s="87" t="s">
        <v>2074</v>
      </c>
      <c r="G183" s="87" t="s">
        <v>968</v>
      </c>
      <c r="H183" s="65" t="s">
        <v>2459</v>
      </c>
      <c r="I183" s="205">
        <v>2450</v>
      </c>
      <c r="J183" s="114">
        <v>1530</v>
      </c>
      <c r="K183" s="84">
        <f>VLOOKUP(L183,'İskonto Planı'!D:E,2,0)</f>
        <v>0</v>
      </c>
      <c r="L183" s="48" t="s">
        <v>3</v>
      </c>
    </row>
    <row r="184" spans="1:12" s="64" customFormat="1" ht="29.25" customHeight="1" x14ac:dyDescent="0.25">
      <c r="A184" s="182">
        <v>163</v>
      </c>
      <c r="B184" s="83" t="s">
        <v>1129</v>
      </c>
      <c r="C184" s="87" t="s">
        <v>2073</v>
      </c>
      <c r="D184" s="87" t="s">
        <v>482</v>
      </c>
      <c r="E184" s="87" t="s">
        <v>2119</v>
      </c>
      <c r="F184" s="87" t="s">
        <v>2074</v>
      </c>
      <c r="G184" s="87" t="s">
        <v>2075</v>
      </c>
      <c r="H184" s="65" t="s">
        <v>2460</v>
      </c>
      <c r="I184" s="205">
        <v>2650</v>
      </c>
      <c r="J184" s="114">
        <v>1650</v>
      </c>
      <c r="K184" s="84">
        <f>VLOOKUP(L184,'İskonto Planı'!D:E,2,0)</f>
        <v>0</v>
      </c>
      <c r="L184" s="48" t="s">
        <v>3</v>
      </c>
    </row>
    <row r="185" spans="1:12" s="64" customFormat="1" ht="29.25" customHeight="1" x14ac:dyDescent="0.25">
      <c r="A185" s="182">
        <v>164</v>
      </c>
      <c r="B185" s="83" t="s">
        <v>1130</v>
      </c>
      <c r="C185" s="87" t="s">
        <v>2073</v>
      </c>
      <c r="D185" s="87" t="s">
        <v>482</v>
      </c>
      <c r="E185" s="87" t="s">
        <v>2119</v>
      </c>
      <c r="F185" s="87" t="s">
        <v>2074</v>
      </c>
      <c r="G185" s="87" t="s">
        <v>968</v>
      </c>
      <c r="H185" s="65" t="s">
        <v>2463</v>
      </c>
      <c r="I185" s="205">
        <v>2450</v>
      </c>
      <c r="J185" s="114">
        <v>1530</v>
      </c>
      <c r="K185" s="84">
        <f>VLOOKUP(L185,'İskonto Planı'!D:E,2,0)</f>
        <v>0</v>
      </c>
      <c r="L185" s="48" t="s">
        <v>3</v>
      </c>
    </row>
    <row r="186" spans="1:12" s="64" customFormat="1" ht="29.25" customHeight="1" x14ac:dyDescent="0.25">
      <c r="A186" s="182">
        <v>165</v>
      </c>
      <c r="B186" s="83" t="s">
        <v>1131</v>
      </c>
      <c r="C186" s="87" t="s">
        <v>2073</v>
      </c>
      <c r="D186" s="87" t="s">
        <v>482</v>
      </c>
      <c r="E186" s="87" t="s">
        <v>2119</v>
      </c>
      <c r="F186" s="87" t="s">
        <v>2074</v>
      </c>
      <c r="G186" s="87" t="s">
        <v>2075</v>
      </c>
      <c r="H186" s="65" t="s">
        <v>2464</v>
      </c>
      <c r="I186" s="205">
        <v>2650</v>
      </c>
      <c r="J186" s="114">
        <v>1650</v>
      </c>
      <c r="K186" s="84">
        <f>VLOOKUP(L186,'İskonto Planı'!D:E,2,0)</f>
        <v>0</v>
      </c>
      <c r="L186" s="48" t="s">
        <v>3</v>
      </c>
    </row>
    <row r="187" spans="1:12" s="64" customFormat="1" ht="29.25" customHeight="1" x14ac:dyDescent="0.25">
      <c r="A187" s="182">
        <v>166</v>
      </c>
      <c r="B187" s="83" t="s">
        <v>1132</v>
      </c>
      <c r="C187" s="87" t="s">
        <v>2073</v>
      </c>
      <c r="D187" s="87" t="s">
        <v>482</v>
      </c>
      <c r="E187" s="87" t="s">
        <v>2119</v>
      </c>
      <c r="F187" s="87" t="s">
        <v>2074</v>
      </c>
      <c r="G187" s="87" t="s">
        <v>968</v>
      </c>
      <c r="H187" s="65" t="s">
        <v>2467</v>
      </c>
      <c r="I187" s="205">
        <v>2500</v>
      </c>
      <c r="J187" s="114">
        <v>1560</v>
      </c>
      <c r="K187" s="84">
        <f>VLOOKUP(L187,'İskonto Planı'!D:E,2,0)</f>
        <v>0</v>
      </c>
      <c r="L187" s="48" t="s">
        <v>3</v>
      </c>
    </row>
    <row r="188" spans="1:12" s="64" customFormat="1" ht="29.25" customHeight="1" x14ac:dyDescent="0.25">
      <c r="A188" s="182">
        <v>167</v>
      </c>
      <c r="B188" s="83" t="s">
        <v>1133</v>
      </c>
      <c r="C188" s="87" t="s">
        <v>2073</v>
      </c>
      <c r="D188" s="87" t="s">
        <v>482</v>
      </c>
      <c r="E188" s="87" t="s">
        <v>2119</v>
      </c>
      <c r="F188" s="87" t="s">
        <v>2074</v>
      </c>
      <c r="G188" s="87" t="s">
        <v>2075</v>
      </c>
      <c r="H188" s="65" t="s">
        <v>2468</v>
      </c>
      <c r="I188" s="205">
        <v>2700</v>
      </c>
      <c r="J188" s="114">
        <v>1680</v>
      </c>
      <c r="K188" s="84">
        <f>VLOOKUP(L188,'İskonto Planı'!D:E,2,0)</f>
        <v>0</v>
      </c>
      <c r="L188" s="48" t="s">
        <v>3</v>
      </c>
    </row>
    <row r="189" spans="1:12" s="64" customFormat="1" ht="29.25" customHeight="1" x14ac:dyDescent="0.25">
      <c r="A189" s="182">
        <v>168</v>
      </c>
      <c r="B189" s="83" t="s">
        <v>1134</v>
      </c>
      <c r="C189" s="87" t="s">
        <v>2073</v>
      </c>
      <c r="D189" s="87" t="s">
        <v>482</v>
      </c>
      <c r="E189" s="87" t="s">
        <v>2119</v>
      </c>
      <c r="F189" s="87" t="s">
        <v>2074</v>
      </c>
      <c r="G189" s="87" t="s">
        <v>2075</v>
      </c>
      <c r="H189" s="65" t="s">
        <v>2471</v>
      </c>
      <c r="I189" s="205">
        <v>2350</v>
      </c>
      <c r="J189" s="114">
        <v>1470</v>
      </c>
      <c r="K189" s="84">
        <f>VLOOKUP(L189,'İskonto Planı'!D:E,2,0)</f>
        <v>0</v>
      </c>
      <c r="L189" s="48" t="s">
        <v>3</v>
      </c>
    </row>
    <row r="190" spans="1:12" s="64" customFormat="1" ht="29.25" customHeight="1" x14ac:dyDescent="0.25">
      <c r="A190" s="182">
        <v>169</v>
      </c>
      <c r="B190" s="83" t="s">
        <v>1135</v>
      </c>
      <c r="C190" s="87" t="s">
        <v>2073</v>
      </c>
      <c r="D190" s="87" t="s">
        <v>2120</v>
      </c>
      <c r="E190" s="87" t="s">
        <v>1899</v>
      </c>
      <c r="F190" s="87" t="s">
        <v>2074</v>
      </c>
      <c r="G190" s="87" t="s">
        <v>968</v>
      </c>
      <c r="H190" s="193" t="s">
        <v>2474</v>
      </c>
      <c r="I190" s="205">
        <v>2000</v>
      </c>
      <c r="J190" s="114">
        <v>1260</v>
      </c>
      <c r="K190" s="84">
        <f>VLOOKUP(L190,'İskonto Planı'!D:E,2,0)</f>
        <v>0</v>
      </c>
      <c r="L190" s="48" t="s">
        <v>3</v>
      </c>
    </row>
    <row r="191" spans="1:12" s="64" customFormat="1" ht="29.25" customHeight="1" x14ac:dyDescent="0.25">
      <c r="A191" s="182">
        <v>170</v>
      </c>
      <c r="B191" s="83" t="s">
        <v>1136</v>
      </c>
      <c r="C191" s="87" t="s">
        <v>2073</v>
      </c>
      <c r="D191" s="87" t="s">
        <v>2120</v>
      </c>
      <c r="E191" s="87" t="s">
        <v>1899</v>
      </c>
      <c r="F191" s="87" t="s">
        <v>2074</v>
      </c>
      <c r="G191" s="87" t="s">
        <v>2075</v>
      </c>
      <c r="H191" s="194" t="s">
        <v>2475</v>
      </c>
      <c r="I191" s="205">
        <v>2200</v>
      </c>
      <c r="J191" s="114">
        <v>1380</v>
      </c>
      <c r="K191" s="84">
        <f>VLOOKUP(L191,'İskonto Planı'!D:E,2,0)</f>
        <v>0</v>
      </c>
      <c r="L191" s="48" t="s">
        <v>3</v>
      </c>
    </row>
    <row r="192" spans="1:12" s="64" customFormat="1" ht="29.25" customHeight="1" x14ac:dyDescent="0.25">
      <c r="A192" s="182">
        <v>171</v>
      </c>
      <c r="B192" s="83" t="s">
        <v>1137</v>
      </c>
      <c r="C192" s="87" t="s">
        <v>2073</v>
      </c>
      <c r="D192" s="87" t="s">
        <v>2077</v>
      </c>
      <c r="E192" s="87" t="s">
        <v>2607</v>
      </c>
      <c r="F192" s="87" t="s">
        <v>2074</v>
      </c>
      <c r="G192" s="87" t="s">
        <v>968</v>
      </c>
      <c r="H192" s="194" t="s">
        <v>2558</v>
      </c>
      <c r="I192" s="205">
        <v>1450</v>
      </c>
      <c r="J192" s="114">
        <v>900</v>
      </c>
      <c r="K192" s="84">
        <f>VLOOKUP(L192,'İskonto Planı'!D:E,2,0)</f>
        <v>0</v>
      </c>
      <c r="L192" s="48" t="s">
        <v>3</v>
      </c>
    </row>
    <row r="193" spans="1:12" s="64" customFormat="1" ht="29.25" customHeight="1" x14ac:dyDescent="0.25">
      <c r="A193" s="182">
        <v>172</v>
      </c>
      <c r="B193" s="83" t="s">
        <v>1138</v>
      </c>
      <c r="C193" s="87" t="s">
        <v>2073</v>
      </c>
      <c r="D193" s="87" t="s">
        <v>2077</v>
      </c>
      <c r="E193" s="87" t="s">
        <v>2607</v>
      </c>
      <c r="F193" s="87" t="s">
        <v>2074</v>
      </c>
      <c r="G193" s="87" t="s">
        <v>2075</v>
      </c>
      <c r="H193" s="194" t="s">
        <v>2559</v>
      </c>
      <c r="I193" s="205">
        <v>1650</v>
      </c>
      <c r="J193" s="114">
        <v>1020</v>
      </c>
      <c r="K193" s="84">
        <f>VLOOKUP(L193,'İskonto Planı'!D:E,2,0)</f>
        <v>0</v>
      </c>
      <c r="L193" s="48" t="s">
        <v>3</v>
      </c>
    </row>
    <row r="194" spans="1:12" s="64" customFormat="1" ht="29.25" customHeight="1" x14ac:dyDescent="0.25">
      <c r="A194" s="182">
        <v>173</v>
      </c>
      <c r="B194" s="83" t="s">
        <v>1139</v>
      </c>
      <c r="C194" s="87" t="s">
        <v>2073</v>
      </c>
      <c r="D194" s="87" t="s">
        <v>2083</v>
      </c>
      <c r="E194" s="87" t="s">
        <v>2122</v>
      </c>
      <c r="F194" s="87" t="s">
        <v>2074</v>
      </c>
      <c r="G194" s="87" t="s">
        <v>968</v>
      </c>
      <c r="H194" s="194" t="s">
        <v>2562</v>
      </c>
      <c r="I194" s="205">
        <v>2500</v>
      </c>
      <c r="J194" s="114">
        <v>1560</v>
      </c>
      <c r="K194" s="84">
        <f>VLOOKUP(L194,'İskonto Planı'!D:E,2,0)</f>
        <v>0</v>
      </c>
      <c r="L194" s="48" t="s">
        <v>3</v>
      </c>
    </row>
    <row r="195" spans="1:12" s="64" customFormat="1" ht="29.25" customHeight="1" x14ac:dyDescent="0.25">
      <c r="A195" s="182">
        <v>174</v>
      </c>
      <c r="B195" s="83" t="s">
        <v>1140</v>
      </c>
      <c r="C195" s="87" t="s">
        <v>2073</v>
      </c>
      <c r="D195" s="87" t="s">
        <v>2083</v>
      </c>
      <c r="E195" s="87" t="s">
        <v>2122</v>
      </c>
      <c r="F195" s="87" t="s">
        <v>2074</v>
      </c>
      <c r="G195" s="87" t="s">
        <v>2075</v>
      </c>
      <c r="H195" s="194" t="s">
        <v>2563</v>
      </c>
      <c r="I195" s="205">
        <v>2700</v>
      </c>
      <c r="J195" s="114">
        <v>1680</v>
      </c>
      <c r="K195" s="84">
        <f>VLOOKUP(L195,'İskonto Planı'!D:E,2,0)</f>
        <v>0</v>
      </c>
      <c r="L195" s="48" t="s">
        <v>3</v>
      </c>
    </row>
    <row r="196" spans="1:12" s="64" customFormat="1" ht="29.25" customHeight="1" x14ac:dyDescent="0.25">
      <c r="A196" s="182">
        <v>175</v>
      </c>
      <c r="B196" s="83" t="s">
        <v>1141</v>
      </c>
      <c r="C196" s="87" t="s">
        <v>2073</v>
      </c>
      <c r="D196" s="87" t="s">
        <v>2077</v>
      </c>
      <c r="E196" s="87" t="s">
        <v>2122</v>
      </c>
      <c r="F196" s="87" t="s">
        <v>2074</v>
      </c>
      <c r="G196" s="87" t="s">
        <v>968</v>
      </c>
      <c r="H196" s="65" t="s">
        <v>2482</v>
      </c>
      <c r="I196" s="205">
        <v>1450</v>
      </c>
      <c r="J196" s="114">
        <v>900</v>
      </c>
      <c r="K196" s="84">
        <f>VLOOKUP(L196,'İskonto Planı'!D:E,2,0)</f>
        <v>0</v>
      </c>
      <c r="L196" s="48" t="s">
        <v>3</v>
      </c>
    </row>
    <row r="197" spans="1:12" s="64" customFormat="1" ht="29.25" customHeight="1" x14ac:dyDescent="0.25">
      <c r="A197" s="182">
        <v>176</v>
      </c>
      <c r="B197" s="83" t="s">
        <v>1142</v>
      </c>
      <c r="C197" s="87" t="s">
        <v>2073</v>
      </c>
      <c r="D197" s="87" t="s">
        <v>2077</v>
      </c>
      <c r="E197" s="87" t="s">
        <v>2122</v>
      </c>
      <c r="F197" s="87" t="s">
        <v>2074</v>
      </c>
      <c r="G197" s="87" t="s">
        <v>2075</v>
      </c>
      <c r="H197" s="65" t="s">
        <v>2483</v>
      </c>
      <c r="I197" s="205">
        <v>1650</v>
      </c>
      <c r="J197" s="114">
        <v>1020</v>
      </c>
      <c r="K197" s="84">
        <f>VLOOKUP(L197,'İskonto Planı'!D:E,2,0)</f>
        <v>0</v>
      </c>
      <c r="L197" s="48" t="s">
        <v>3</v>
      </c>
    </row>
    <row r="198" spans="1:12" s="64" customFormat="1" ht="29.25" customHeight="1" x14ac:dyDescent="0.25">
      <c r="A198" s="182">
        <v>177</v>
      </c>
      <c r="B198" s="83" t="s">
        <v>1143</v>
      </c>
      <c r="C198" s="87" t="s">
        <v>2073</v>
      </c>
      <c r="D198" s="87" t="s">
        <v>2083</v>
      </c>
      <c r="E198" s="87" t="s">
        <v>2601</v>
      </c>
      <c r="F198" s="87" t="s">
        <v>2074</v>
      </c>
      <c r="G198" s="87" t="s">
        <v>968</v>
      </c>
      <c r="H198" s="193" t="s">
        <v>2490</v>
      </c>
      <c r="I198" s="205">
        <v>2800</v>
      </c>
      <c r="J198" s="114">
        <v>1740</v>
      </c>
      <c r="K198" s="84">
        <f>VLOOKUP(L198,'İskonto Planı'!D:E,2,0)</f>
        <v>0</v>
      </c>
      <c r="L198" s="48" t="s">
        <v>3</v>
      </c>
    </row>
    <row r="199" spans="1:12" s="64" customFormat="1" ht="29.25" customHeight="1" x14ac:dyDescent="0.25">
      <c r="A199" s="182">
        <v>178</v>
      </c>
      <c r="B199" s="83" t="s">
        <v>1144</v>
      </c>
      <c r="C199" s="87" t="s">
        <v>2073</v>
      </c>
      <c r="D199" s="87" t="s">
        <v>2083</v>
      </c>
      <c r="E199" s="87" t="s">
        <v>2601</v>
      </c>
      <c r="F199" s="87" t="s">
        <v>2074</v>
      </c>
      <c r="G199" s="87" t="s">
        <v>2075</v>
      </c>
      <c r="H199" s="194" t="s">
        <v>2491</v>
      </c>
      <c r="I199" s="205">
        <v>2950</v>
      </c>
      <c r="J199" s="114">
        <v>1860</v>
      </c>
      <c r="K199" s="84">
        <f>VLOOKUP(L199,'İskonto Planı'!D:E,2,0)</f>
        <v>0</v>
      </c>
      <c r="L199" s="48" t="s">
        <v>3</v>
      </c>
    </row>
    <row r="200" spans="1:12" s="64" customFormat="1" ht="29.25" customHeight="1" x14ac:dyDescent="0.25">
      <c r="A200" s="182">
        <v>179</v>
      </c>
      <c r="B200" s="83" t="s">
        <v>1145</v>
      </c>
      <c r="C200" s="87" t="s">
        <v>2073</v>
      </c>
      <c r="D200" s="87" t="s">
        <v>2083</v>
      </c>
      <c r="E200" s="87" t="s">
        <v>2124</v>
      </c>
      <c r="F200" s="87" t="s">
        <v>2074</v>
      </c>
      <c r="G200" s="87" t="s">
        <v>968</v>
      </c>
      <c r="H200" s="193" t="s">
        <v>2494</v>
      </c>
      <c r="I200" s="205">
        <v>2800</v>
      </c>
      <c r="J200" s="114">
        <v>1740</v>
      </c>
      <c r="K200" s="84">
        <f>VLOOKUP(L200,'İskonto Planı'!D:E,2,0)</f>
        <v>0</v>
      </c>
      <c r="L200" s="48" t="s">
        <v>3</v>
      </c>
    </row>
    <row r="201" spans="1:12" s="64" customFormat="1" ht="29.25" customHeight="1" x14ac:dyDescent="0.25">
      <c r="A201" s="182">
        <v>180</v>
      </c>
      <c r="B201" s="83" t="s">
        <v>1146</v>
      </c>
      <c r="C201" s="87" t="s">
        <v>2073</v>
      </c>
      <c r="D201" s="87" t="s">
        <v>2083</v>
      </c>
      <c r="E201" s="87" t="s">
        <v>2124</v>
      </c>
      <c r="F201" s="87" t="s">
        <v>2074</v>
      </c>
      <c r="G201" s="87" t="s">
        <v>2075</v>
      </c>
      <c r="H201" s="194" t="s">
        <v>2495</v>
      </c>
      <c r="I201" s="205">
        <v>2950</v>
      </c>
      <c r="J201" s="114">
        <v>1860</v>
      </c>
      <c r="K201" s="84">
        <f>VLOOKUP(L201,'İskonto Planı'!D:E,2,0)</f>
        <v>0</v>
      </c>
      <c r="L201" s="48" t="s">
        <v>3</v>
      </c>
    </row>
    <row r="202" spans="1:12" s="64" customFormat="1" ht="29.25" customHeight="1" x14ac:dyDescent="0.25">
      <c r="A202" s="182">
        <v>181</v>
      </c>
      <c r="B202" s="83" t="s">
        <v>1147</v>
      </c>
      <c r="C202" s="87" t="s">
        <v>2073</v>
      </c>
      <c r="D202" s="87" t="s">
        <v>2077</v>
      </c>
      <c r="E202" s="87" t="s">
        <v>2125</v>
      </c>
      <c r="F202" s="87" t="s">
        <v>2074</v>
      </c>
      <c r="G202" s="87" t="s">
        <v>968</v>
      </c>
      <c r="H202" s="65" t="s">
        <v>2498</v>
      </c>
      <c r="I202" s="205">
        <v>1450</v>
      </c>
      <c r="J202" s="114">
        <v>900</v>
      </c>
      <c r="K202" s="84">
        <f>VLOOKUP(L202,'İskonto Planı'!D:E,2,0)</f>
        <v>0</v>
      </c>
      <c r="L202" s="48" t="s">
        <v>3</v>
      </c>
    </row>
    <row r="203" spans="1:12" s="64" customFormat="1" ht="29.25" customHeight="1" x14ac:dyDescent="0.25">
      <c r="A203" s="182">
        <v>182</v>
      </c>
      <c r="B203" s="83" t="s">
        <v>1148</v>
      </c>
      <c r="C203" s="87" t="s">
        <v>2073</v>
      </c>
      <c r="D203" s="87" t="s">
        <v>2077</v>
      </c>
      <c r="E203" s="87" t="s">
        <v>2125</v>
      </c>
      <c r="F203" s="87" t="s">
        <v>2074</v>
      </c>
      <c r="G203" s="87" t="s">
        <v>2075</v>
      </c>
      <c r="H203" s="65" t="s">
        <v>2499</v>
      </c>
      <c r="I203" s="205">
        <v>1650</v>
      </c>
      <c r="J203" s="114">
        <v>1020</v>
      </c>
      <c r="K203" s="84">
        <f>VLOOKUP(L203,'İskonto Planı'!D:E,2,0)</f>
        <v>0</v>
      </c>
      <c r="L203" s="48" t="s">
        <v>3</v>
      </c>
    </row>
    <row r="204" spans="1:12" s="64" customFormat="1" ht="29.25" customHeight="1" x14ac:dyDescent="0.25">
      <c r="A204" s="182">
        <v>183</v>
      </c>
      <c r="B204" s="83" t="s">
        <v>1149</v>
      </c>
      <c r="C204" s="87" t="s">
        <v>2073</v>
      </c>
      <c r="D204" s="87" t="s">
        <v>2077</v>
      </c>
      <c r="E204" s="87" t="s">
        <v>2126</v>
      </c>
      <c r="F204" s="87" t="s">
        <v>2074</v>
      </c>
      <c r="G204" s="87" t="s">
        <v>968</v>
      </c>
      <c r="H204" s="65" t="s">
        <v>2502</v>
      </c>
      <c r="I204" s="205">
        <v>1450</v>
      </c>
      <c r="J204" s="114">
        <v>900</v>
      </c>
      <c r="K204" s="84">
        <f>VLOOKUP(L204,'İskonto Planı'!D:E,2,0)</f>
        <v>0</v>
      </c>
      <c r="L204" s="48" t="s">
        <v>3</v>
      </c>
    </row>
    <row r="205" spans="1:12" s="64" customFormat="1" ht="29.25" customHeight="1" x14ac:dyDescent="0.25">
      <c r="A205" s="182">
        <v>184</v>
      </c>
      <c r="B205" s="83" t="s">
        <v>1150</v>
      </c>
      <c r="C205" s="87" t="s">
        <v>2073</v>
      </c>
      <c r="D205" s="87" t="s">
        <v>2077</v>
      </c>
      <c r="E205" s="87" t="s">
        <v>2126</v>
      </c>
      <c r="F205" s="87" t="s">
        <v>2074</v>
      </c>
      <c r="G205" s="87" t="s">
        <v>2075</v>
      </c>
      <c r="H205" s="65" t="s">
        <v>2503</v>
      </c>
      <c r="I205" s="205">
        <v>1650</v>
      </c>
      <c r="J205" s="114">
        <v>1020</v>
      </c>
      <c r="K205" s="84">
        <f>VLOOKUP(L205,'İskonto Planı'!D:E,2,0)</f>
        <v>0</v>
      </c>
      <c r="L205" s="48" t="s">
        <v>3</v>
      </c>
    </row>
    <row r="206" spans="1:12" s="64" customFormat="1" ht="29.25" customHeight="1" x14ac:dyDescent="0.25">
      <c r="A206" s="182">
        <v>185</v>
      </c>
      <c r="B206" s="83" t="s">
        <v>1151</v>
      </c>
      <c r="C206" s="87" t="s">
        <v>2073</v>
      </c>
      <c r="D206" s="87" t="s">
        <v>2083</v>
      </c>
      <c r="E206" s="87" t="s">
        <v>2127</v>
      </c>
      <c r="F206" s="87" t="s">
        <v>2074</v>
      </c>
      <c r="G206" s="87" t="s">
        <v>968</v>
      </c>
      <c r="H206" s="193" t="s">
        <v>2506</v>
      </c>
      <c r="I206" s="205">
        <v>2800</v>
      </c>
      <c r="J206" s="114">
        <v>1740</v>
      </c>
      <c r="K206" s="84">
        <f>VLOOKUP(L206,'İskonto Planı'!D:E,2,0)</f>
        <v>0</v>
      </c>
      <c r="L206" s="48" t="s">
        <v>3</v>
      </c>
    </row>
    <row r="207" spans="1:12" s="64" customFormat="1" ht="29.25" customHeight="1" x14ac:dyDescent="0.25">
      <c r="A207" s="182">
        <v>186</v>
      </c>
      <c r="B207" s="83" t="s">
        <v>1152</v>
      </c>
      <c r="C207" s="87" t="s">
        <v>2073</v>
      </c>
      <c r="D207" s="87" t="s">
        <v>2083</v>
      </c>
      <c r="E207" s="87" t="s">
        <v>2127</v>
      </c>
      <c r="F207" s="87" t="s">
        <v>2074</v>
      </c>
      <c r="G207" s="87" t="s">
        <v>968</v>
      </c>
      <c r="H207" s="194" t="s">
        <v>2507</v>
      </c>
      <c r="I207" s="205">
        <v>2800</v>
      </c>
      <c r="J207" s="114">
        <v>1740</v>
      </c>
      <c r="K207" s="84">
        <f>VLOOKUP(L207,'İskonto Planı'!D:E,2,0)</f>
        <v>0</v>
      </c>
      <c r="L207" s="48" t="s">
        <v>3</v>
      </c>
    </row>
    <row r="208" spans="1:12" s="64" customFormat="1" ht="29.25" customHeight="1" x14ac:dyDescent="0.25">
      <c r="A208" s="182">
        <v>187</v>
      </c>
      <c r="B208" s="83" t="s">
        <v>1153</v>
      </c>
      <c r="C208" s="87" t="s">
        <v>2073</v>
      </c>
      <c r="D208" s="87" t="s">
        <v>2083</v>
      </c>
      <c r="E208" s="87" t="s">
        <v>2127</v>
      </c>
      <c r="F208" s="87" t="s">
        <v>2074</v>
      </c>
      <c r="G208" s="87" t="s">
        <v>2075</v>
      </c>
      <c r="H208" s="194" t="s">
        <v>2508</v>
      </c>
      <c r="I208" s="205">
        <v>2950</v>
      </c>
      <c r="J208" s="114">
        <v>1860</v>
      </c>
      <c r="K208" s="84">
        <f>VLOOKUP(L208,'İskonto Planı'!D:E,2,0)</f>
        <v>0</v>
      </c>
      <c r="L208" s="48" t="s">
        <v>3</v>
      </c>
    </row>
    <row r="209" spans="1:12" s="64" customFormat="1" ht="29.25" customHeight="1" x14ac:dyDescent="0.25">
      <c r="A209" s="182">
        <v>188</v>
      </c>
      <c r="B209" s="83" t="s">
        <v>1154</v>
      </c>
      <c r="C209" s="87" t="s">
        <v>2073</v>
      </c>
      <c r="D209" s="87" t="s">
        <v>2083</v>
      </c>
      <c r="E209" s="87" t="s">
        <v>2127</v>
      </c>
      <c r="F209" s="87" t="s">
        <v>2074</v>
      </c>
      <c r="G209" s="87" t="s">
        <v>2075</v>
      </c>
      <c r="H209" s="194" t="s">
        <v>2511</v>
      </c>
      <c r="I209" s="205">
        <v>2950</v>
      </c>
      <c r="J209" s="114">
        <v>1860</v>
      </c>
      <c r="K209" s="84">
        <f>VLOOKUP(L209,'İskonto Planı'!D:E,2,0)</f>
        <v>0</v>
      </c>
      <c r="L209" s="48" t="s">
        <v>3</v>
      </c>
    </row>
    <row r="210" spans="1:12" s="64" customFormat="1" ht="29.25" customHeight="1" x14ac:dyDescent="0.25">
      <c r="A210" s="182">
        <v>189</v>
      </c>
      <c r="B210" s="83" t="s">
        <v>1155</v>
      </c>
      <c r="C210" s="87" t="s">
        <v>2073</v>
      </c>
      <c r="D210" s="87" t="s">
        <v>483</v>
      </c>
      <c r="E210" s="87" t="s">
        <v>485</v>
      </c>
      <c r="F210" s="87" t="s">
        <v>2074</v>
      </c>
      <c r="G210" s="87" t="s">
        <v>968</v>
      </c>
      <c r="H210" s="65" t="s">
        <v>2517</v>
      </c>
      <c r="I210" s="205">
        <v>4300</v>
      </c>
      <c r="J210" s="114">
        <v>2700</v>
      </c>
      <c r="K210" s="84">
        <f>VLOOKUP(L210,'İskonto Planı'!D:E,2,0)</f>
        <v>0</v>
      </c>
      <c r="L210" s="48" t="s">
        <v>3</v>
      </c>
    </row>
    <row r="211" spans="1:12" s="64" customFormat="1" ht="29.25" customHeight="1" x14ac:dyDescent="0.25">
      <c r="A211" s="182">
        <v>190</v>
      </c>
      <c r="B211" s="83" t="s">
        <v>1156</v>
      </c>
      <c r="C211" s="87" t="s">
        <v>2073</v>
      </c>
      <c r="D211" s="87" t="s">
        <v>483</v>
      </c>
      <c r="E211" s="87" t="s">
        <v>485</v>
      </c>
      <c r="F211" s="87" t="s">
        <v>2074</v>
      </c>
      <c r="G211" s="87" t="s">
        <v>968</v>
      </c>
      <c r="H211" s="65" t="s">
        <v>2514</v>
      </c>
      <c r="I211" s="205">
        <v>3550</v>
      </c>
      <c r="J211" s="114">
        <v>2220</v>
      </c>
      <c r="K211" s="84">
        <f>VLOOKUP(L211,'İskonto Planı'!D:E,2,0)</f>
        <v>0</v>
      </c>
      <c r="L211" s="48" t="s">
        <v>3</v>
      </c>
    </row>
    <row r="212" spans="1:12" s="64" customFormat="1" ht="29.25" customHeight="1" x14ac:dyDescent="0.25">
      <c r="A212" s="182">
        <v>191</v>
      </c>
      <c r="B212" s="83" t="s">
        <v>1157</v>
      </c>
      <c r="C212" s="87" t="s">
        <v>2073</v>
      </c>
      <c r="D212" s="87" t="s">
        <v>483</v>
      </c>
      <c r="E212" s="87" t="s">
        <v>485</v>
      </c>
      <c r="F212" s="87" t="s">
        <v>2074</v>
      </c>
      <c r="G212" s="87" t="s">
        <v>2075</v>
      </c>
      <c r="H212" s="65" t="s">
        <v>2515</v>
      </c>
      <c r="I212" s="205">
        <v>3750</v>
      </c>
      <c r="J212" s="114">
        <v>2340</v>
      </c>
      <c r="K212" s="84">
        <f>VLOOKUP(L212,'İskonto Planı'!D:E,2,0)</f>
        <v>0</v>
      </c>
      <c r="L212" s="48" t="s">
        <v>3</v>
      </c>
    </row>
    <row r="213" spans="1:12" s="64" customFormat="1" ht="29.25" customHeight="1" x14ac:dyDescent="0.25">
      <c r="A213" s="182">
        <v>192</v>
      </c>
      <c r="B213" s="83" t="s">
        <v>1158</v>
      </c>
      <c r="C213" s="87" t="s">
        <v>2073</v>
      </c>
      <c r="D213" s="87" t="s">
        <v>483</v>
      </c>
      <c r="E213" s="87" t="s">
        <v>485</v>
      </c>
      <c r="F213" s="87" t="s">
        <v>2074</v>
      </c>
      <c r="G213" s="87" t="s">
        <v>2075</v>
      </c>
      <c r="H213" s="65" t="s">
        <v>2519</v>
      </c>
      <c r="I213" s="205">
        <v>4500</v>
      </c>
      <c r="J213" s="114">
        <v>2820</v>
      </c>
      <c r="K213" s="84">
        <f>VLOOKUP(L213,'İskonto Planı'!D:E,2,0)</f>
        <v>0</v>
      </c>
      <c r="L213" s="48" t="s">
        <v>3</v>
      </c>
    </row>
    <row r="214" spans="1:12" s="64" customFormat="1" ht="29.25" customHeight="1" x14ac:dyDescent="0.25">
      <c r="A214" s="182">
        <v>193</v>
      </c>
      <c r="B214" s="83" t="s">
        <v>1159</v>
      </c>
      <c r="C214" s="87" t="s">
        <v>2073</v>
      </c>
      <c r="D214" s="87" t="s">
        <v>2083</v>
      </c>
      <c r="E214" s="87" t="s">
        <v>2128</v>
      </c>
      <c r="F214" s="87" t="s">
        <v>2074</v>
      </c>
      <c r="G214" s="87" t="s">
        <v>968</v>
      </c>
      <c r="H214" s="193" t="s">
        <v>2522</v>
      </c>
      <c r="I214" s="205">
        <v>2800</v>
      </c>
      <c r="J214" s="114">
        <v>1740</v>
      </c>
      <c r="K214" s="84">
        <f>VLOOKUP(L214,'İskonto Planı'!D:E,2,0)</f>
        <v>0</v>
      </c>
      <c r="L214" s="48" t="s">
        <v>3</v>
      </c>
    </row>
    <row r="215" spans="1:12" s="64" customFormat="1" ht="29.25" customHeight="1" x14ac:dyDescent="0.25">
      <c r="A215" s="182">
        <v>194</v>
      </c>
      <c r="B215" s="83" t="s">
        <v>1160</v>
      </c>
      <c r="C215" s="87" t="s">
        <v>2073</v>
      </c>
      <c r="D215" s="87" t="s">
        <v>2083</v>
      </c>
      <c r="E215" s="87" t="s">
        <v>2128</v>
      </c>
      <c r="F215" s="87" t="s">
        <v>2074</v>
      </c>
      <c r="G215" s="87" t="s">
        <v>968</v>
      </c>
      <c r="H215" s="194" t="s">
        <v>2523</v>
      </c>
      <c r="I215" s="205">
        <v>2800</v>
      </c>
      <c r="J215" s="114">
        <v>1740</v>
      </c>
      <c r="K215" s="84">
        <f>VLOOKUP(L215,'İskonto Planı'!D:E,2,0)</f>
        <v>0</v>
      </c>
      <c r="L215" s="48" t="s">
        <v>3</v>
      </c>
    </row>
    <row r="216" spans="1:12" s="64" customFormat="1" ht="29.25" customHeight="1" x14ac:dyDescent="0.25">
      <c r="A216" s="182">
        <v>195</v>
      </c>
      <c r="B216" s="83" t="s">
        <v>1161</v>
      </c>
      <c r="C216" s="87" t="s">
        <v>2073</v>
      </c>
      <c r="D216" s="87" t="s">
        <v>2083</v>
      </c>
      <c r="E216" s="87" t="s">
        <v>2128</v>
      </c>
      <c r="F216" s="87" t="s">
        <v>2074</v>
      </c>
      <c r="G216" s="87" t="s">
        <v>2075</v>
      </c>
      <c r="H216" s="194" t="s">
        <v>2524</v>
      </c>
      <c r="I216" s="205">
        <v>2950</v>
      </c>
      <c r="J216" s="114">
        <v>1860</v>
      </c>
      <c r="K216" s="84">
        <f>VLOOKUP(L216,'İskonto Planı'!D:E,2,0)</f>
        <v>0</v>
      </c>
      <c r="L216" s="48" t="s">
        <v>3</v>
      </c>
    </row>
    <row r="217" spans="1:12" s="64" customFormat="1" ht="29.25" customHeight="1" x14ac:dyDescent="0.25">
      <c r="A217" s="182">
        <v>196</v>
      </c>
      <c r="B217" s="83" t="s">
        <v>1162</v>
      </c>
      <c r="C217" s="87" t="s">
        <v>2073</v>
      </c>
      <c r="D217" s="87" t="s">
        <v>2083</v>
      </c>
      <c r="E217" s="87" t="s">
        <v>2128</v>
      </c>
      <c r="F217" s="87" t="s">
        <v>2074</v>
      </c>
      <c r="G217" s="87" t="s">
        <v>2075</v>
      </c>
      <c r="H217" s="194" t="s">
        <v>2527</v>
      </c>
      <c r="I217" s="205">
        <v>2950</v>
      </c>
      <c r="J217" s="114">
        <v>1860</v>
      </c>
      <c r="K217" s="84">
        <f>VLOOKUP(L217,'İskonto Planı'!D:E,2,0)</f>
        <v>0</v>
      </c>
      <c r="L217" s="48" t="s">
        <v>3</v>
      </c>
    </row>
    <row r="218" spans="1:12" s="64" customFormat="1" ht="29.25" customHeight="1" x14ac:dyDescent="0.25">
      <c r="A218" s="182">
        <v>197</v>
      </c>
      <c r="B218" s="83" t="s">
        <v>1163</v>
      </c>
      <c r="C218" s="87" t="s">
        <v>2073</v>
      </c>
      <c r="D218" s="87" t="s">
        <v>2083</v>
      </c>
      <c r="E218" s="87" t="s">
        <v>2129</v>
      </c>
      <c r="F218" s="87" t="s">
        <v>2074</v>
      </c>
      <c r="G218" s="87" t="s">
        <v>968</v>
      </c>
      <c r="H218" s="194" t="s">
        <v>2530</v>
      </c>
      <c r="I218" s="205">
        <v>3250</v>
      </c>
      <c r="J218" s="114">
        <v>2040</v>
      </c>
      <c r="K218" s="84">
        <f>VLOOKUP(L218,'İskonto Planı'!D:E,2,0)</f>
        <v>0</v>
      </c>
      <c r="L218" s="48" t="s">
        <v>3</v>
      </c>
    </row>
    <row r="219" spans="1:12" s="64" customFormat="1" ht="29.25" customHeight="1" x14ac:dyDescent="0.25">
      <c r="A219" s="182">
        <v>198</v>
      </c>
      <c r="B219" s="83" t="s">
        <v>1164</v>
      </c>
      <c r="C219" s="87" t="s">
        <v>2073</v>
      </c>
      <c r="D219" s="87" t="s">
        <v>2083</v>
      </c>
      <c r="E219" s="87" t="s">
        <v>2129</v>
      </c>
      <c r="F219" s="87" t="s">
        <v>2074</v>
      </c>
      <c r="G219" s="87" t="s">
        <v>2075</v>
      </c>
      <c r="H219" s="194" t="s">
        <v>2531</v>
      </c>
      <c r="I219" s="205">
        <v>3450</v>
      </c>
      <c r="J219" s="114">
        <v>2160</v>
      </c>
      <c r="K219" s="84">
        <f>VLOOKUP(L219,'İskonto Planı'!D:E,2,0)</f>
        <v>0</v>
      </c>
      <c r="L219" s="48" t="s">
        <v>3</v>
      </c>
    </row>
    <row r="220" spans="1:12" s="64" customFormat="1" ht="29.25" customHeight="1" x14ac:dyDescent="0.25">
      <c r="A220" s="182">
        <v>199</v>
      </c>
      <c r="B220" s="83" t="s">
        <v>1165</v>
      </c>
      <c r="C220" s="87" t="s">
        <v>2073</v>
      </c>
      <c r="D220" s="87" t="s">
        <v>2083</v>
      </c>
      <c r="E220" s="87" t="s">
        <v>2130</v>
      </c>
      <c r="F220" s="87" t="s">
        <v>2074</v>
      </c>
      <c r="G220" s="87" t="s">
        <v>968</v>
      </c>
      <c r="H220" s="194" t="s">
        <v>2534</v>
      </c>
      <c r="I220" s="205">
        <v>2400</v>
      </c>
      <c r="J220" s="114">
        <v>1500</v>
      </c>
      <c r="K220" s="84">
        <f>VLOOKUP(L220,'İskonto Planı'!D:E,2,0)</f>
        <v>0</v>
      </c>
      <c r="L220" s="48" t="s">
        <v>3</v>
      </c>
    </row>
    <row r="221" spans="1:12" s="64" customFormat="1" ht="29.25" customHeight="1" x14ac:dyDescent="0.25">
      <c r="A221" s="182">
        <v>200</v>
      </c>
      <c r="B221" s="83" t="s">
        <v>1166</v>
      </c>
      <c r="C221" s="87" t="s">
        <v>2073</v>
      </c>
      <c r="D221" s="87" t="s">
        <v>2083</v>
      </c>
      <c r="E221" s="87" t="s">
        <v>2130</v>
      </c>
      <c r="F221" s="87" t="s">
        <v>2074</v>
      </c>
      <c r="G221" s="87" t="s">
        <v>2075</v>
      </c>
      <c r="H221" s="194" t="s">
        <v>2535</v>
      </c>
      <c r="I221" s="205">
        <v>2600</v>
      </c>
      <c r="J221" s="114">
        <v>1620</v>
      </c>
      <c r="K221" s="84">
        <f>VLOOKUP(L221,'İskonto Planı'!D:E,2,0)</f>
        <v>0</v>
      </c>
      <c r="L221" s="48" t="s">
        <v>3</v>
      </c>
    </row>
    <row r="222" spans="1:12" s="64" customFormat="1" ht="29.25" customHeight="1" x14ac:dyDescent="0.25">
      <c r="A222" s="182">
        <v>201</v>
      </c>
      <c r="B222" s="83" t="s">
        <v>1167</v>
      </c>
      <c r="C222" s="87" t="s">
        <v>2073</v>
      </c>
      <c r="D222" s="87" t="s">
        <v>2077</v>
      </c>
      <c r="E222" s="87" t="s">
        <v>2131</v>
      </c>
      <c r="F222" s="87" t="s">
        <v>2074</v>
      </c>
      <c r="G222" s="87" t="s">
        <v>968</v>
      </c>
      <c r="H222" s="65" t="s">
        <v>2538</v>
      </c>
      <c r="I222" s="205">
        <v>1450</v>
      </c>
      <c r="J222" s="114">
        <v>900</v>
      </c>
      <c r="K222" s="84">
        <f>VLOOKUP(L222,'İskonto Planı'!D:E,2,0)</f>
        <v>0</v>
      </c>
      <c r="L222" s="48" t="s">
        <v>3</v>
      </c>
    </row>
    <row r="223" spans="1:12" s="64" customFormat="1" ht="29.25" customHeight="1" x14ac:dyDescent="0.25">
      <c r="A223" s="182">
        <v>202</v>
      </c>
      <c r="B223" s="83" t="s">
        <v>1168</v>
      </c>
      <c r="C223" s="87" t="s">
        <v>2073</v>
      </c>
      <c r="D223" s="87" t="s">
        <v>2077</v>
      </c>
      <c r="E223" s="87" t="s">
        <v>2131</v>
      </c>
      <c r="F223" s="87" t="s">
        <v>2074</v>
      </c>
      <c r="G223" s="87" t="s">
        <v>2075</v>
      </c>
      <c r="H223" s="65" t="s">
        <v>2539</v>
      </c>
      <c r="I223" s="205">
        <v>1650</v>
      </c>
      <c r="J223" s="114">
        <v>1020</v>
      </c>
      <c r="K223" s="84">
        <f>VLOOKUP(L223,'İskonto Planı'!D:E,2,0)</f>
        <v>0</v>
      </c>
      <c r="L223" s="48" t="s">
        <v>3</v>
      </c>
    </row>
    <row r="224" spans="1:12" s="64" customFormat="1" ht="29.25" customHeight="1" x14ac:dyDescent="0.25">
      <c r="A224" s="182">
        <v>203</v>
      </c>
      <c r="B224" s="83" t="s">
        <v>1169</v>
      </c>
      <c r="C224" s="87" t="s">
        <v>2073</v>
      </c>
      <c r="D224" s="87" t="s">
        <v>2083</v>
      </c>
      <c r="E224" s="87" t="s">
        <v>2132</v>
      </c>
      <c r="F224" s="87" t="s">
        <v>2074</v>
      </c>
      <c r="G224" s="87" t="s">
        <v>968</v>
      </c>
      <c r="H224" s="193" t="s">
        <v>2542</v>
      </c>
      <c r="I224" s="205">
        <v>2450</v>
      </c>
      <c r="J224" s="114">
        <v>1530</v>
      </c>
      <c r="K224" s="84">
        <f>VLOOKUP(L224,'İskonto Planı'!D:E,2,0)</f>
        <v>0</v>
      </c>
      <c r="L224" s="48" t="s">
        <v>3</v>
      </c>
    </row>
    <row r="225" spans="1:12" s="64" customFormat="1" ht="29.25" customHeight="1" x14ac:dyDescent="0.25">
      <c r="A225" s="182">
        <v>204</v>
      </c>
      <c r="B225" s="83" t="s">
        <v>1170</v>
      </c>
      <c r="C225" s="87" t="s">
        <v>2073</v>
      </c>
      <c r="D225" s="87" t="s">
        <v>2083</v>
      </c>
      <c r="E225" s="87" t="s">
        <v>2132</v>
      </c>
      <c r="F225" s="87" t="s">
        <v>2074</v>
      </c>
      <c r="G225" s="87" t="s">
        <v>2075</v>
      </c>
      <c r="H225" s="194" t="s">
        <v>2543</v>
      </c>
      <c r="I225" s="205">
        <v>2650</v>
      </c>
      <c r="J225" s="114">
        <v>1650</v>
      </c>
      <c r="K225" s="84">
        <f>VLOOKUP(L225,'İskonto Planı'!D:E,2,0)</f>
        <v>0</v>
      </c>
      <c r="L225" s="48" t="s">
        <v>3</v>
      </c>
    </row>
    <row r="226" spans="1:12" s="64" customFormat="1" ht="29.25" customHeight="1" x14ac:dyDescent="0.25">
      <c r="A226" s="182">
        <v>205</v>
      </c>
      <c r="B226" s="83" t="s">
        <v>1171</v>
      </c>
      <c r="C226" s="87" t="s">
        <v>2073</v>
      </c>
      <c r="D226" s="87" t="s">
        <v>2083</v>
      </c>
      <c r="E226" s="87" t="s">
        <v>2133</v>
      </c>
      <c r="F226" s="87" t="s">
        <v>2074</v>
      </c>
      <c r="G226" s="87" t="s">
        <v>968</v>
      </c>
      <c r="H226" s="193" t="s">
        <v>2546</v>
      </c>
      <c r="I226" s="205">
        <v>2450</v>
      </c>
      <c r="J226" s="114">
        <v>1530</v>
      </c>
      <c r="K226" s="84">
        <f>VLOOKUP(L226,'İskonto Planı'!D:E,2,0)</f>
        <v>0</v>
      </c>
      <c r="L226" s="48" t="s">
        <v>3</v>
      </c>
    </row>
    <row r="227" spans="1:12" s="64" customFormat="1" ht="29.25" customHeight="1" x14ac:dyDescent="0.25">
      <c r="A227" s="182">
        <v>206</v>
      </c>
      <c r="B227" s="83" t="s">
        <v>1172</v>
      </c>
      <c r="C227" s="87" t="s">
        <v>2073</v>
      </c>
      <c r="D227" s="87" t="s">
        <v>2083</v>
      </c>
      <c r="E227" s="87" t="s">
        <v>2133</v>
      </c>
      <c r="F227" s="87" t="s">
        <v>2074</v>
      </c>
      <c r="G227" s="87" t="s">
        <v>2075</v>
      </c>
      <c r="H227" s="194" t="s">
        <v>2547</v>
      </c>
      <c r="I227" s="205">
        <v>2650</v>
      </c>
      <c r="J227" s="114">
        <v>1650</v>
      </c>
      <c r="K227" s="84">
        <f>VLOOKUP(L227,'İskonto Planı'!D:E,2,0)</f>
        <v>0</v>
      </c>
      <c r="L227" s="48" t="s">
        <v>3</v>
      </c>
    </row>
    <row r="228" spans="1:12" s="64" customFormat="1" ht="29.25" customHeight="1" x14ac:dyDescent="0.25">
      <c r="A228" s="182">
        <v>207</v>
      </c>
      <c r="B228" s="83" t="s">
        <v>1173</v>
      </c>
      <c r="C228" s="87" t="s">
        <v>2073</v>
      </c>
      <c r="D228" s="87" t="s">
        <v>2083</v>
      </c>
      <c r="E228" s="87" t="s">
        <v>1895</v>
      </c>
      <c r="F228" s="87" t="s">
        <v>2074</v>
      </c>
      <c r="G228" s="87" t="s">
        <v>968</v>
      </c>
      <c r="H228" s="194" t="s">
        <v>2550</v>
      </c>
      <c r="I228" s="205">
        <v>3150</v>
      </c>
      <c r="J228" s="114">
        <v>1980</v>
      </c>
      <c r="K228" s="84">
        <f>VLOOKUP(L228,'İskonto Planı'!D:E,2,0)</f>
        <v>0</v>
      </c>
      <c r="L228" s="48" t="s">
        <v>3</v>
      </c>
    </row>
    <row r="229" spans="1:12" s="64" customFormat="1" ht="29.25" customHeight="1" x14ac:dyDescent="0.25">
      <c r="A229" s="182">
        <v>208</v>
      </c>
      <c r="B229" s="83" t="s">
        <v>1174</v>
      </c>
      <c r="C229" s="87" t="s">
        <v>2073</v>
      </c>
      <c r="D229" s="87" t="s">
        <v>2083</v>
      </c>
      <c r="E229" s="87" t="s">
        <v>1895</v>
      </c>
      <c r="F229" s="87" t="s">
        <v>2074</v>
      </c>
      <c r="G229" s="87" t="s">
        <v>2075</v>
      </c>
      <c r="H229" s="194" t="s">
        <v>2551</v>
      </c>
      <c r="I229" s="205">
        <v>3350</v>
      </c>
      <c r="J229" s="114">
        <v>2100</v>
      </c>
      <c r="K229" s="84">
        <f>VLOOKUP(L229,'İskonto Planı'!D:E,2,0)</f>
        <v>0</v>
      </c>
      <c r="L229" s="48" t="s">
        <v>3</v>
      </c>
    </row>
    <row r="230" spans="1:12" s="64" customFormat="1" ht="29.25" customHeight="1" x14ac:dyDescent="0.25">
      <c r="A230" s="182">
        <v>209</v>
      </c>
      <c r="B230" s="83" t="s">
        <v>1175</v>
      </c>
      <c r="C230" s="87" t="s">
        <v>2073</v>
      </c>
      <c r="D230" s="87" t="s">
        <v>2083</v>
      </c>
      <c r="E230" s="87" t="s">
        <v>2134</v>
      </c>
      <c r="F230" s="87" t="s">
        <v>2074</v>
      </c>
      <c r="G230" s="87" t="s">
        <v>968</v>
      </c>
      <c r="H230" s="194" t="s">
        <v>2554</v>
      </c>
      <c r="I230" s="205">
        <v>2400</v>
      </c>
      <c r="J230" s="114">
        <v>1320</v>
      </c>
      <c r="K230" s="84">
        <f>VLOOKUP(L230,'İskonto Planı'!D:E,2,0)</f>
        <v>0</v>
      </c>
      <c r="L230" s="48" t="s">
        <v>3</v>
      </c>
    </row>
    <row r="231" spans="1:12" s="64" customFormat="1" ht="29.25" customHeight="1" x14ac:dyDescent="0.25">
      <c r="A231" s="182">
        <v>210</v>
      </c>
      <c r="B231" s="83" t="s">
        <v>1176</v>
      </c>
      <c r="C231" s="87" t="s">
        <v>2073</v>
      </c>
      <c r="D231" s="87" t="s">
        <v>2083</v>
      </c>
      <c r="E231" s="87" t="s">
        <v>2134</v>
      </c>
      <c r="F231" s="87" t="s">
        <v>2074</v>
      </c>
      <c r="G231" s="87" t="s">
        <v>2075</v>
      </c>
      <c r="H231" s="194" t="s">
        <v>2555</v>
      </c>
      <c r="I231" s="205">
        <v>2650</v>
      </c>
      <c r="J231" s="114">
        <v>1440</v>
      </c>
      <c r="K231" s="84">
        <f>VLOOKUP(L231,'İskonto Planı'!D:E,2,0)</f>
        <v>0</v>
      </c>
      <c r="L231" s="48" t="s">
        <v>3</v>
      </c>
    </row>
    <row r="232" spans="1:12" s="64" customFormat="1" ht="29.25" customHeight="1" x14ac:dyDescent="0.25">
      <c r="A232" s="182">
        <v>211</v>
      </c>
      <c r="B232" s="83" t="s">
        <v>1177</v>
      </c>
      <c r="C232" s="87" t="s">
        <v>2073</v>
      </c>
      <c r="D232" s="87" t="s">
        <v>2120</v>
      </c>
      <c r="E232" s="87" t="s">
        <v>2608</v>
      </c>
      <c r="F232" s="87" t="s">
        <v>2074</v>
      </c>
      <c r="G232" s="87" t="s">
        <v>968</v>
      </c>
      <c r="H232" s="65" t="s">
        <v>2558</v>
      </c>
      <c r="I232" s="205">
        <v>2100</v>
      </c>
      <c r="J232" s="114">
        <v>1230</v>
      </c>
      <c r="K232" s="84">
        <f>VLOOKUP(L232,'İskonto Planı'!D:E,2,0)</f>
        <v>0</v>
      </c>
      <c r="L232" s="48" t="s">
        <v>3</v>
      </c>
    </row>
    <row r="233" spans="1:12" s="64" customFormat="1" ht="29.25" customHeight="1" x14ac:dyDescent="0.25">
      <c r="A233" s="182">
        <v>212</v>
      </c>
      <c r="B233" s="83" t="s">
        <v>1178</v>
      </c>
      <c r="C233" s="87" t="s">
        <v>2073</v>
      </c>
      <c r="D233" s="87" t="s">
        <v>2120</v>
      </c>
      <c r="E233" s="87" t="s">
        <v>2608</v>
      </c>
      <c r="F233" s="87" t="s">
        <v>2074</v>
      </c>
      <c r="G233" s="87" t="s">
        <v>2075</v>
      </c>
      <c r="H233" s="65" t="s">
        <v>2559</v>
      </c>
      <c r="I233" s="205">
        <v>2300</v>
      </c>
      <c r="J233" s="114">
        <v>1350</v>
      </c>
      <c r="K233" s="84">
        <f>VLOOKUP(L233,'İskonto Planı'!D:E,2,0)</f>
        <v>0</v>
      </c>
      <c r="L233" s="48" t="s">
        <v>3</v>
      </c>
    </row>
    <row r="234" spans="1:12" s="64" customFormat="1" ht="29.25" customHeight="1" x14ac:dyDescent="0.25">
      <c r="A234" s="182">
        <v>213</v>
      </c>
      <c r="B234" s="83" t="s">
        <v>1179</v>
      </c>
      <c r="C234" s="87" t="s">
        <v>2073</v>
      </c>
      <c r="D234" s="87" t="s">
        <v>2120</v>
      </c>
      <c r="E234" s="87" t="s">
        <v>2609</v>
      </c>
      <c r="F234" s="87" t="s">
        <v>2074</v>
      </c>
      <c r="G234" s="87" t="s">
        <v>968</v>
      </c>
      <c r="H234" s="65" t="s">
        <v>2562</v>
      </c>
      <c r="I234" s="205">
        <v>1950</v>
      </c>
      <c r="J234" s="114">
        <v>1320</v>
      </c>
      <c r="K234" s="84">
        <f>VLOOKUP(L234,'İskonto Planı'!D:E,2,0)</f>
        <v>0</v>
      </c>
      <c r="L234" s="48" t="s">
        <v>3</v>
      </c>
    </row>
    <row r="235" spans="1:12" s="64" customFormat="1" ht="29.25" customHeight="1" x14ac:dyDescent="0.25">
      <c r="A235" s="182">
        <v>214</v>
      </c>
      <c r="B235" s="83" t="s">
        <v>1180</v>
      </c>
      <c r="C235" s="87" t="s">
        <v>2073</v>
      </c>
      <c r="D235" s="87" t="s">
        <v>2120</v>
      </c>
      <c r="E235" s="87" t="s">
        <v>2609</v>
      </c>
      <c r="F235" s="87" t="s">
        <v>2074</v>
      </c>
      <c r="G235" s="87" t="s">
        <v>2075</v>
      </c>
      <c r="H235" s="65" t="s">
        <v>2563</v>
      </c>
      <c r="I235" s="205">
        <v>2150</v>
      </c>
      <c r="J235" s="114">
        <v>1440</v>
      </c>
      <c r="K235" s="84">
        <f>VLOOKUP(L235,'İskonto Planı'!D:E,2,0)</f>
        <v>0</v>
      </c>
      <c r="L235" s="48" t="s">
        <v>3</v>
      </c>
    </row>
    <row r="236" spans="1:12" s="64" customFormat="1" ht="29.25" customHeight="1" x14ac:dyDescent="0.25">
      <c r="A236" s="182">
        <v>215</v>
      </c>
      <c r="B236" s="83" t="s">
        <v>1737</v>
      </c>
      <c r="C236" s="87" t="s">
        <v>2073</v>
      </c>
      <c r="D236" s="87" t="s">
        <v>482</v>
      </c>
      <c r="E236" s="87" t="s">
        <v>2610</v>
      </c>
      <c r="F236" s="87" t="s">
        <v>2074</v>
      </c>
      <c r="G236" s="87" t="s">
        <v>968</v>
      </c>
      <c r="H236" s="193" t="s">
        <v>2613</v>
      </c>
      <c r="I236" s="205">
        <v>2100</v>
      </c>
      <c r="J236" s="114">
        <v>1410</v>
      </c>
      <c r="K236" s="84">
        <f>VLOOKUP(L236,'İskonto Planı'!D:E,2,0)</f>
        <v>0</v>
      </c>
      <c r="L236" s="48" t="s">
        <v>3</v>
      </c>
    </row>
    <row r="237" spans="1:12" s="64" customFormat="1" ht="29.25" customHeight="1" x14ac:dyDescent="0.25">
      <c r="A237" s="182">
        <v>216</v>
      </c>
      <c r="B237" s="83" t="s">
        <v>1738</v>
      </c>
      <c r="C237" s="87" t="s">
        <v>2073</v>
      </c>
      <c r="D237" s="87" t="s">
        <v>482</v>
      </c>
      <c r="E237" s="87" t="s">
        <v>2610</v>
      </c>
      <c r="F237" s="87" t="s">
        <v>2074</v>
      </c>
      <c r="G237" s="87" t="s">
        <v>2075</v>
      </c>
      <c r="H237" s="194" t="s">
        <v>2614</v>
      </c>
      <c r="I237" s="205">
        <v>2300</v>
      </c>
      <c r="J237" s="114">
        <v>1530</v>
      </c>
      <c r="K237" s="84">
        <f>VLOOKUP(L237,'İskonto Planı'!D:E,2,0)</f>
        <v>0</v>
      </c>
      <c r="L237" s="48" t="s">
        <v>3</v>
      </c>
    </row>
    <row r="238" spans="1:12" s="64" customFormat="1" ht="29.25" customHeight="1" x14ac:dyDescent="0.25">
      <c r="A238" s="182">
        <v>217</v>
      </c>
      <c r="B238" s="83" t="s">
        <v>1739</v>
      </c>
      <c r="C238" s="87" t="s">
        <v>2073</v>
      </c>
      <c r="D238" s="87" t="s">
        <v>482</v>
      </c>
      <c r="E238" s="87" t="s">
        <v>2611</v>
      </c>
      <c r="F238" s="87" t="s">
        <v>2074</v>
      </c>
      <c r="G238" s="87" t="s">
        <v>968</v>
      </c>
      <c r="H238" s="194" t="s">
        <v>2615</v>
      </c>
      <c r="I238" s="205">
        <v>2250</v>
      </c>
      <c r="J238" s="114">
        <v>3600</v>
      </c>
      <c r="K238" s="84">
        <f>VLOOKUP(L238,'İskonto Planı'!D:E,2,0)</f>
        <v>0</v>
      </c>
      <c r="L238" s="48" t="s">
        <v>3</v>
      </c>
    </row>
    <row r="239" spans="1:12" s="64" customFormat="1" ht="29.25" customHeight="1" x14ac:dyDescent="0.25">
      <c r="A239" s="182">
        <v>218</v>
      </c>
      <c r="B239" s="83" t="s">
        <v>1740</v>
      </c>
      <c r="C239" s="87" t="s">
        <v>2073</v>
      </c>
      <c r="D239" s="87" t="s">
        <v>482</v>
      </c>
      <c r="E239" s="87" t="s">
        <v>2611</v>
      </c>
      <c r="F239" s="87" t="s">
        <v>2074</v>
      </c>
      <c r="G239" s="87" t="s">
        <v>2075</v>
      </c>
      <c r="H239" s="194" t="s">
        <v>2616</v>
      </c>
      <c r="I239" s="205">
        <v>2450</v>
      </c>
      <c r="J239" s="114">
        <v>3720</v>
      </c>
      <c r="K239" s="84">
        <f>VLOOKUP(L239,'İskonto Planı'!D:E,2,0)</f>
        <v>0</v>
      </c>
      <c r="L239" s="48" t="s">
        <v>3</v>
      </c>
    </row>
    <row r="240" spans="1:12" s="64" customFormat="1" ht="29.25" customHeight="1" x14ac:dyDescent="0.25">
      <c r="A240" s="182">
        <v>219</v>
      </c>
      <c r="B240" s="83" t="s">
        <v>1181</v>
      </c>
      <c r="C240" s="87" t="s">
        <v>2073</v>
      </c>
      <c r="D240" s="87" t="s">
        <v>482</v>
      </c>
      <c r="E240" s="87" t="s">
        <v>2139</v>
      </c>
      <c r="F240" s="87" t="s">
        <v>2074</v>
      </c>
      <c r="G240" s="87" t="s">
        <v>968</v>
      </c>
      <c r="H240" s="194" t="s">
        <v>2574</v>
      </c>
      <c r="I240" s="205">
        <v>5700</v>
      </c>
      <c r="J240" s="114">
        <v>1980</v>
      </c>
      <c r="K240" s="84">
        <f>VLOOKUP(L240,'İskonto Planı'!D:E,2,0)</f>
        <v>0</v>
      </c>
      <c r="L240" s="48" t="s">
        <v>3</v>
      </c>
    </row>
    <row r="241" spans="1:12" s="64" customFormat="1" ht="29.25" customHeight="1" x14ac:dyDescent="0.25">
      <c r="A241" s="182">
        <v>220</v>
      </c>
      <c r="B241" s="83" t="s">
        <v>1182</v>
      </c>
      <c r="C241" s="87" t="s">
        <v>2073</v>
      </c>
      <c r="D241" s="87" t="s">
        <v>482</v>
      </c>
      <c r="E241" s="87" t="s">
        <v>2139</v>
      </c>
      <c r="F241" s="87" t="s">
        <v>2074</v>
      </c>
      <c r="G241" s="87" t="s">
        <v>2075</v>
      </c>
      <c r="H241" s="194" t="s">
        <v>2575</v>
      </c>
      <c r="I241" s="205">
        <v>5900</v>
      </c>
      <c r="J241" s="114">
        <v>1980</v>
      </c>
      <c r="K241" s="84">
        <f>VLOOKUP(L241,'İskonto Planı'!D:E,2,0)</f>
        <v>0</v>
      </c>
      <c r="L241" s="48" t="s">
        <v>3</v>
      </c>
    </row>
    <row r="242" spans="1:12" s="64" customFormat="1" ht="29.25" customHeight="1" x14ac:dyDescent="0.25">
      <c r="A242" s="182">
        <v>221</v>
      </c>
      <c r="B242" s="83" t="s">
        <v>1183</v>
      </c>
      <c r="C242" s="87" t="s">
        <v>2073</v>
      </c>
      <c r="D242" s="87" t="s">
        <v>2083</v>
      </c>
      <c r="E242" s="87" t="s">
        <v>2140</v>
      </c>
      <c r="F242" s="87" t="s">
        <v>2074</v>
      </c>
      <c r="G242" s="87" t="s">
        <v>968</v>
      </c>
      <c r="H242" s="193" t="s">
        <v>2578</v>
      </c>
      <c r="I242" s="205">
        <v>3150</v>
      </c>
      <c r="J242" s="114">
        <v>2100</v>
      </c>
      <c r="K242" s="84">
        <f>VLOOKUP(L242,'İskonto Planı'!D:E,2,0)</f>
        <v>0</v>
      </c>
      <c r="L242" s="48" t="s">
        <v>3</v>
      </c>
    </row>
    <row r="243" spans="1:12" s="64" customFormat="1" ht="29.25" customHeight="1" x14ac:dyDescent="0.25">
      <c r="A243" s="182">
        <v>222</v>
      </c>
      <c r="B243" s="83" t="s">
        <v>1184</v>
      </c>
      <c r="C243" s="87" t="s">
        <v>2073</v>
      </c>
      <c r="D243" s="87" t="s">
        <v>2083</v>
      </c>
      <c r="E243" s="87" t="s">
        <v>2140</v>
      </c>
      <c r="F243" s="87" t="s">
        <v>2074</v>
      </c>
      <c r="G243" s="87" t="s">
        <v>2075</v>
      </c>
      <c r="H243" s="194" t="s">
        <v>2579</v>
      </c>
      <c r="I243" s="205">
        <v>3350</v>
      </c>
      <c r="J243" s="114">
        <v>2100</v>
      </c>
      <c r="K243" s="84">
        <f>VLOOKUP(L243,'İskonto Planı'!D:E,2,0)</f>
        <v>0</v>
      </c>
      <c r="L243" s="48" t="s">
        <v>3</v>
      </c>
    </row>
    <row r="244" spans="1:12" s="64" customFormat="1" ht="29.25" customHeight="1" x14ac:dyDescent="0.25">
      <c r="A244" s="182">
        <v>223</v>
      </c>
      <c r="B244" s="83" t="s">
        <v>1185</v>
      </c>
      <c r="C244" s="87" t="s">
        <v>2073</v>
      </c>
      <c r="D244" s="87" t="s">
        <v>2083</v>
      </c>
      <c r="E244" s="87" t="s">
        <v>2602</v>
      </c>
      <c r="F244" s="87" t="s">
        <v>2074</v>
      </c>
      <c r="G244" s="87" t="s">
        <v>968</v>
      </c>
      <c r="H244" s="194" t="s">
        <v>2582</v>
      </c>
      <c r="I244" s="205">
        <v>2450</v>
      </c>
      <c r="J244" s="114">
        <v>1530</v>
      </c>
      <c r="K244" s="84">
        <f>VLOOKUP(L244,'İskonto Planı'!D:E,2,0)</f>
        <v>0</v>
      </c>
      <c r="L244" s="48" t="s">
        <v>3</v>
      </c>
    </row>
    <row r="245" spans="1:12" s="64" customFormat="1" ht="29.25" customHeight="1" x14ac:dyDescent="0.25">
      <c r="A245" s="182">
        <v>224</v>
      </c>
      <c r="B245" s="83" t="s">
        <v>1186</v>
      </c>
      <c r="C245" s="87" t="s">
        <v>2073</v>
      </c>
      <c r="D245" s="87" t="s">
        <v>2083</v>
      </c>
      <c r="E245" s="87" t="s">
        <v>2602</v>
      </c>
      <c r="F245" s="87" t="s">
        <v>2074</v>
      </c>
      <c r="G245" s="87" t="s">
        <v>2075</v>
      </c>
      <c r="H245" s="194" t="s">
        <v>2583</v>
      </c>
      <c r="I245" s="205">
        <v>2650</v>
      </c>
      <c r="J245" s="114">
        <v>1650</v>
      </c>
      <c r="K245" s="84">
        <f>VLOOKUP(L245,'İskonto Planı'!D:E,2,0)</f>
        <v>0</v>
      </c>
      <c r="L245" s="48" t="s">
        <v>3</v>
      </c>
    </row>
    <row r="246" spans="1:12" s="64" customFormat="1" ht="29.25" customHeight="1" x14ac:dyDescent="0.25">
      <c r="A246" s="182">
        <v>225</v>
      </c>
      <c r="B246" s="83" t="s">
        <v>1187</v>
      </c>
      <c r="C246" s="87" t="s">
        <v>2586</v>
      </c>
      <c r="D246" s="87" t="s">
        <v>482</v>
      </c>
      <c r="E246" s="87" t="s">
        <v>484</v>
      </c>
      <c r="F246" s="87" t="s">
        <v>2074</v>
      </c>
      <c r="G246" s="87" t="s">
        <v>968</v>
      </c>
      <c r="H246" s="193" t="s">
        <v>2145</v>
      </c>
      <c r="I246" s="205">
        <v>1850</v>
      </c>
      <c r="J246" s="114">
        <v>1140</v>
      </c>
      <c r="K246" s="84">
        <f>VLOOKUP(L246,'İskonto Planı'!D:E,2,0)</f>
        <v>0</v>
      </c>
      <c r="L246" s="48" t="s">
        <v>3</v>
      </c>
    </row>
    <row r="247" spans="1:12" s="64" customFormat="1" ht="29.25" customHeight="1" x14ac:dyDescent="0.25">
      <c r="A247" s="182">
        <v>226</v>
      </c>
      <c r="B247" s="83" t="s">
        <v>1188</v>
      </c>
      <c r="C247" s="87" t="s">
        <v>2586</v>
      </c>
      <c r="D247" s="87" t="s">
        <v>482</v>
      </c>
      <c r="E247" s="87" t="s">
        <v>484</v>
      </c>
      <c r="F247" s="87" t="s">
        <v>2074</v>
      </c>
      <c r="G247" s="87" t="s">
        <v>2075</v>
      </c>
      <c r="H247" s="194" t="s">
        <v>2146</v>
      </c>
      <c r="I247" s="205">
        <v>2000</v>
      </c>
      <c r="J247" s="114">
        <v>1260</v>
      </c>
      <c r="K247" s="84">
        <f>VLOOKUP(L247,'İskonto Planı'!D:E,2,0)</f>
        <v>0</v>
      </c>
      <c r="L247" s="48" t="s">
        <v>3</v>
      </c>
    </row>
    <row r="248" spans="1:12" s="64" customFormat="1" ht="29.25" customHeight="1" x14ac:dyDescent="0.25">
      <c r="A248" s="182">
        <v>227</v>
      </c>
      <c r="B248" s="83" t="s">
        <v>1189</v>
      </c>
      <c r="C248" s="87" t="s">
        <v>2586</v>
      </c>
      <c r="D248" s="87" t="s">
        <v>2077</v>
      </c>
      <c r="E248" s="87" t="s">
        <v>484</v>
      </c>
      <c r="F248" s="87" t="s">
        <v>2074</v>
      </c>
      <c r="G248" s="87" t="s">
        <v>968</v>
      </c>
      <c r="H248" s="193" t="s">
        <v>2142</v>
      </c>
      <c r="I248" s="205">
        <v>1150</v>
      </c>
      <c r="J248" s="114">
        <v>720</v>
      </c>
      <c r="K248" s="84">
        <f>VLOOKUP(L248,'İskonto Planı'!D:E,2,0)</f>
        <v>0</v>
      </c>
      <c r="L248" s="48" t="s">
        <v>3</v>
      </c>
    </row>
    <row r="249" spans="1:12" s="64" customFormat="1" ht="29.25" customHeight="1" x14ac:dyDescent="0.25">
      <c r="A249" s="182">
        <v>228</v>
      </c>
      <c r="B249" s="83" t="s">
        <v>1190</v>
      </c>
      <c r="C249" s="87" t="s">
        <v>2586</v>
      </c>
      <c r="D249" s="87" t="s">
        <v>2077</v>
      </c>
      <c r="E249" s="87" t="s">
        <v>484</v>
      </c>
      <c r="F249" s="87" t="s">
        <v>2074</v>
      </c>
      <c r="G249" s="87" t="s">
        <v>2075</v>
      </c>
      <c r="H249" s="194" t="s">
        <v>2143</v>
      </c>
      <c r="I249" s="205">
        <v>1350</v>
      </c>
      <c r="J249" s="114">
        <v>840</v>
      </c>
      <c r="K249" s="84">
        <f>VLOOKUP(L249,'İskonto Planı'!D:E,2,0)</f>
        <v>0</v>
      </c>
      <c r="L249" s="48" t="s">
        <v>3</v>
      </c>
    </row>
    <row r="250" spans="1:12" s="64" customFormat="1" ht="29.25" customHeight="1" x14ac:dyDescent="0.25">
      <c r="A250" s="182">
        <v>229</v>
      </c>
      <c r="B250" s="83" t="s">
        <v>1191</v>
      </c>
      <c r="C250" s="87" t="s">
        <v>2586</v>
      </c>
      <c r="D250" s="87" t="s">
        <v>482</v>
      </c>
      <c r="E250" s="87" t="s">
        <v>2078</v>
      </c>
      <c r="F250" s="87" t="s">
        <v>2074</v>
      </c>
      <c r="G250" s="87" t="s">
        <v>968</v>
      </c>
      <c r="H250" s="194" t="s">
        <v>2153</v>
      </c>
      <c r="I250" s="205">
        <v>1850</v>
      </c>
      <c r="J250" s="114">
        <v>1140</v>
      </c>
      <c r="K250" s="84">
        <f>VLOOKUP(L250,'İskonto Planı'!D:E,2,0)</f>
        <v>0</v>
      </c>
      <c r="L250" s="48" t="s">
        <v>3</v>
      </c>
    </row>
    <row r="251" spans="1:12" s="64" customFormat="1" ht="29.25" customHeight="1" x14ac:dyDescent="0.25">
      <c r="A251" s="182">
        <v>230</v>
      </c>
      <c r="B251" s="83" t="s">
        <v>1192</v>
      </c>
      <c r="C251" s="87" t="s">
        <v>2586</v>
      </c>
      <c r="D251" s="87" t="s">
        <v>482</v>
      </c>
      <c r="E251" s="87" t="s">
        <v>2078</v>
      </c>
      <c r="F251" s="87" t="s">
        <v>2074</v>
      </c>
      <c r="G251" s="87" t="s">
        <v>2075</v>
      </c>
      <c r="H251" s="194" t="s">
        <v>2154</v>
      </c>
      <c r="I251" s="205">
        <v>2000</v>
      </c>
      <c r="J251" s="114">
        <v>1260</v>
      </c>
      <c r="K251" s="84">
        <f>VLOOKUP(L251,'İskonto Planı'!D:E,2,0)</f>
        <v>0</v>
      </c>
      <c r="L251" s="48" t="s">
        <v>3</v>
      </c>
    </row>
    <row r="252" spans="1:12" s="64" customFormat="1" ht="29.25" customHeight="1" x14ac:dyDescent="0.25">
      <c r="A252" s="182">
        <v>231</v>
      </c>
      <c r="B252" s="83" t="s">
        <v>1193</v>
      </c>
      <c r="C252" s="87" t="s">
        <v>2586</v>
      </c>
      <c r="D252" s="87" t="s">
        <v>482</v>
      </c>
      <c r="E252" s="87" t="s">
        <v>2078</v>
      </c>
      <c r="F252" s="87" t="s">
        <v>2074</v>
      </c>
      <c r="G252" s="87" t="s">
        <v>968</v>
      </c>
      <c r="H252" s="194" t="s">
        <v>2157</v>
      </c>
      <c r="I252" s="205">
        <v>2100</v>
      </c>
      <c r="J252" s="114">
        <v>1320</v>
      </c>
      <c r="K252" s="84">
        <f>VLOOKUP(L252,'İskonto Planı'!D:E,2,0)</f>
        <v>0</v>
      </c>
      <c r="L252" s="48" t="s">
        <v>3</v>
      </c>
    </row>
    <row r="253" spans="1:12" s="64" customFormat="1" ht="29.25" customHeight="1" x14ac:dyDescent="0.25">
      <c r="A253" s="182">
        <v>232</v>
      </c>
      <c r="B253" s="83" t="s">
        <v>1194</v>
      </c>
      <c r="C253" s="87" t="s">
        <v>2586</v>
      </c>
      <c r="D253" s="87" t="s">
        <v>482</v>
      </c>
      <c r="E253" s="87" t="s">
        <v>2078</v>
      </c>
      <c r="F253" s="87" t="s">
        <v>2074</v>
      </c>
      <c r="G253" s="87" t="s">
        <v>2075</v>
      </c>
      <c r="H253" s="194" t="s">
        <v>2158</v>
      </c>
      <c r="I253" s="205">
        <v>2300</v>
      </c>
      <c r="J253" s="114">
        <v>1440</v>
      </c>
      <c r="K253" s="84">
        <f>VLOOKUP(L253,'İskonto Planı'!D:E,2,0)</f>
        <v>0</v>
      </c>
      <c r="L253" s="48" t="s">
        <v>3</v>
      </c>
    </row>
    <row r="254" spans="1:12" s="64" customFormat="1" ht="29.25" customHeight="1" x14ac:dyDescent="0.25">
      <c r="A254" s="182">
        <v>233</v>
      </c>
      <c r="B254" s="83" t="s">
        <v>1195</v>
      </c>
      <c r="C254" s="87" t="s">
        <v>2586</v>
      </c>
      <c r="D254" s="87" t="s">
        <v>2077</v>
      </c>
      <c r="E254" s="87" t="s">
        <v>2078</v>
      </c>
      <c r="F254" s="87" t="s">
        <v>2074</v>
      </c>
      <c r="G254" s="87" t="s">
        <v>968</v>
      </c>
      <c r="H254" s="193" t="s">
        <v>2150</v>
      </c>
      <c r="I254" s="205">
        <v>1150</v>
      </c>
      <c r="J254" s="114">
        <v>720</v>
      </c>
      <c r="K254" s="84">
        <f>VLOOKUP(L254,'İskonto Planı'!D:E,2,0)</f>
        <v>0</v>
      </c>
      <c r="L254" s="48" t="s">
        <v>3</v>
      </c>
    </row>
    <row r="255" spans="1:12" s="64" customFormat="1" ht="29.25" customHeight="1" x14ac:dyDescent="0.25">
      <c r="A255" s="182">
        <v>234</v>
      </c>
      <c r="B255" s="83" t="s">
        <v>1196</v>
      </c>
      <c r="C255" s="87" t="s">
        <v>2586</v>
      </c>
      <c r="D255" s="87" t="s">
        <v>2077</v>
      </c>
      <c r="E255" s="87" t="s">
        <v>2078</v>
      </c>
      <c r="F255" s="87" t="s">
        <v>2074</v>
      </c>
      <c r="G255" s="87" t="s">
        <v>2075</v>
      </c>
      <c r="H255" s="194" t="s">
        <v>2151</v>
      </c>
      <c r="I255" s="205">
        <v>1350</v>
      </c>
      <c r="J255" s="114">
        <v>840</v>
      </c>
      <c r="K255" s="84">
        <f>VLOOKUP(L255,'İskonto Planı'!D:E,2,0)</f>
        <v>0</v>
      </c>
      <c r="L255" s="48" t="s">
        <v>3</v>
      </c>
    </row>
    <row r="256" spans="1:12" s="64" customFormat="1" ht="29.25" customHeight="1" x14ac:dyDescent="0.25">
      <c r="A256" s="182">
        <v>235</v>
      </c>
      <c r="B256" s="83" t="s">
        <v>1197</v>
      </c>
      <c r="C256" s="87" t="s">
        <v>2586</v>
      </c>
      <c r="D256" s="87" t="s">
        <v>482</v>
      </c>
      <c r="E256" s="87" t="s">
        <v>2079</v>
      </c>
      <c r="F256" s="87" t="s">
        <v>2074</v>
      </c>
      <c r="G256" s="87" t="s">
        <v>968</v>
      </c>
      <c r="H256" s="194" t="s">
        <v>2162</v>
      </c>
      <c r="I256" s="205">
        <v>1850</v>
      </c>
      <c r="J256" s="114">
        <v>1140</v>
      </c>
      <c r="K256" s="84">
        <f>VLOOKUP(L256,'İskonto Planı'!D:E,2,0)</f>
        <v>0</v>
      </c>
      <c r="L256" s="48" t="s">
        <v>3</v>
      </c>
    </row>
    <row r="257" spans="1:12" s="64" customFormat="1" ht="29.25" customHeight="1" x14ac:dyDescent="0.25">
      <c r="A257" s="182">
        <v>236</v>
      </c>
      <c r="B257" s="83" t="s">
        <v>1198</v>
      </c>
      <c r="C257" s="87" t="s">
        <v>2586</v>
      </c>
      <c r="D257" s="87" t="s">
        <v>482</v>
      </c>
      <c r="E257" s="87" t="s">
        <v>2079</v>
      </c>
      <c r="F257" s="87" t="s">
        <v>2074</v>
      </c>
      <c r="G257" s="87" t="s">
        <v>2075</v>
      </c>
      <c r="H257" s="194" t="s">
        <v>2163</v>
      </c>
      <c r="I257" s="205">
        <v>2000</v>
      </c>
      <c r="J257" s="114">
        <v>1260</v>
      </c>
      <c r="K257" s="84">
        <f>VLOOKUP(L257,'İskonto Planı'!D:E,2,0)</f>
        <v>0</v>
      </c>
      <c r="L257" s="48" t="s">
        <v>3</v>
      </c>
    </row>
    <row r="258" spans="1:12" s="85" customFormat="1" ht="29.25" customHeight="1" x14ac:dyDescent="0.25">
      <c r="A258" s="182">
        <v>237</v>
      </c>
      <c r="B258" s="83" t="s">
        <v>1199</v>
      </c>
      <c r="C258" s="87" t="s">
        <v>2586</v>
      </c>
      <c r="D258" s="87" t="s">
        <v>2077</v>
      </c>
      <c r="E258" s="87" t="s">
        <v>2079</v>
      </c>
      <c r="F258" s="87" t="s">
        <v>2074</v>
      </c>
      <c r="G258" s="87" t="s">
        <v>968</v>
      </c>
      <c r="H258" s="193" t="s">
        <v>2162</v>
      </c>
      <c r="I258" s="205">
        <v>1150</v>
      </c>
      <c r="J258" s="114">
        <v>720</v>
      </c>
      <c r="K258" s="84">
        <f>VLOOKUP(L258,'İskonto Planı'!D:E,2,0)</f>
        <v>0</v>
      </c>
      <c r="L258" s="48" t="s">
        <v>3</v>
      </c>
    </row>
    <row r="259" spans="1:12" s="64" customFormat="1" ht="29.25" customHeight="1" x14ac:dyDescent="0.25">
      <c r="A259" s="182">
        <v>238</v>
      </c>
      <c r="B259" s="83" t="s">
        <v>1200</v>
      </c>
      <c r="C259" s="87" t="s">
        <v>2586</v>
      </c>
      <c r="D259" s="87" t="s">
        <v>2077</v>
      </c>
      <c r="E259" s="87" t="s">
        <v>2079</v>
      </c>
      <c r="F259" s="87" t="s">
        <v>2074</v>
      </c>
      <c r="G259" s="87" t="s">
        <v>2075</v>
      </c>
      <c r="H259" s="194" t="s">
        <v>2163</v>
      </c>
      <c r="I259" s="205">
        <v>1350</v>
      </c>
      <c r="J259" s="114">
        <v>840</v>
      </c>
      <c r="K259" s="84">
        <f>VLOOKUP(L259,'İskonto Planı'!D:E,2,0)</f>
        <v>0</v>
      </c>
      <c r="L259" s="48" t="s">
        <v>3</v>
      </c>
    </row>
    <row r="260" spans="1:12" s="64" customFormat="1" ht="29.25" customHeight="1" x14ac:dyDescent="0.25">
      <c r="A260" s="182">
        <v>239</v>
      </c>
      <c r="B260" s="83" t="s">
        <v>1201</v>
      </c>
      <c r="C260" s="87" t="s">
        <v>2586</v>
      </c>
      <c r="D260" s="87" t="s">
        <v>482</v>
      </c>
      <c r="E260" s="87" t="s">
        <v>2080</v>
      </c>
      <c r="F260" s="87" t="s">
        <v>2074</v>
      </c>
      <c r="G260" s="87" t="s">
        <v>968</v>
      </c>
      <c r="H260" s="194" t="s">
        <v>2173</v>
      </c>
      <c r="I260" s="205">
        <v>1850</v>
      </c>
      <c r="J260" s="114">
        <v>1140</v>
      </c>
      <c r="K260" s="84">
        <f>VLOOKUP(L260,'İskonto Planı'!D:E,2,0)</f>
        <v>0</v>
      </c>
      <c r="L260" s="48" t="s">
        <v>3</v>
      </c>
    </row>
    <row r="261" spans="1:12" s="64" customFormat="1" ht="29.25" customHeight="1" x14ac:dyDescent="0.25">
      <c r="A261" s="182">
        <v>240</v>
      </c>
      <c r="B261" s="83" t="s">
        <v>1202</v>
      </c>
      <c r="C261" s="87" t="s">
        <v>2586</v>
      </c>
      <c r="D261" s="87" t="s">
        <v>482</v>
      </c>
      <c r="E261" s="87" t="s">
        <v>2080</v>
      </c>
      <c r="F261" s="87" t="s">
        <v>2074</v>
      </c>
      <c r="G261" s="87" t="s">
        <v>2075</v>
      </c>
      <c r="H261" s="194" t="s">
        <v>2174</v>
      </c>
      <c r="I261" s="205">
        <v>2000</v>
      </c>
      <c r="J261" s="114">
        <v>1260</v>
      </c>
      <c r="K261" s="84">
        <f>VLOOKUP(L261,'İskonto Planı'!D:E,2,0)</f>
        <v>0</v>
      </c>
      <c r="L261" s="48" t="s">
        <v>3</v>
      </c>
    </row>
    <row r="262" spans="1:12" s="64" customFormat="1" ht="29.25" customHeight="1" x14ac:dyDescent="0.25">
      <c r="A262" s="182">
        <v>241</v>
      </c>
      <c r="B262" s="83" t="s">
        <v>1203</v>
      </c>
      <c r="C262" s="87" t="s">
        <v>2586</v>
      </c>
      <c r="D262" s="87" t="s">
        <v>2077</v>
      </c>
      <c r="E262" s="87" t="s">
        <v>2080</v>
      </c>
      <c r="F262" s="87" t="s">
        <v>2074</v>
      </c>
      <c r="G262" s="87" t="s">
        <v>968</v>
      </c>
      <c r="H262" s="193" t="s">
        <v>2170</v>
      </c>
      <c r="I262" s="205">
        <v>1150</v>
      </c>
      <c r="J262" s="114">
        <v>720</v>
      </c>
      <c r="K262" s="84">
        <f>VLOOKUP(L262,'İskonto Planı'!D:E,2,0)</f>
        <v>0</v>
      </c>
      <c r="L262" s="48" t="s">
        <v>3</v>
      </c>
    </row>
    <row r="263" spans="1:12" s="64" customFormat="1" ht="29.25" customHeight="1" x14ac:dyDescent="0.25">
      <c r="A263" s="182">
        <v>242</v>
      </c>
      <c r="B263" s="83" t="s">
        <v>1204</v>
      </c>
      <c r="C263" s="87" t="s">
        <v>2586</v>
      </c>
      <c r="D263" s="87" t="s">
        <v>2077</v>
      </c>
      <c r="E263" s="87" t="s">
        <v>2080</v>
      </c>
      <c r="F263" s="87" t="s">
        <v>2074</v>
      </c>
      <c r="G263" s="87" t="s">
        <v>2075</v>
      </c>
      <c r="H263" s="194" t="s">
        <v>2171</v>
      </c>
      <c r="I263" s="205">
        <v>1350</v>
      </c>
      <c r="J263" s="114">
        <v>840</v>
      </c>
      <c r="K263" s="84">
        <f>VLOOKUP(L263,'İskonto Planı'!D:E,2,0)</f>
        <v>0</v>
      </c>
      <c r="L263" s="48" t="s">
        <v>3</v>
      </c>
    </row>
    <row r="264" spans="1:12" s="64" customFormat="1" ht="29.25" customHeight="1" x14ac:dyDescent="0.25">
      <c r="A264" s="182">
        <v>243</v>
      </c>
      <c r="B264" s="83" t="s">
        <v>1205</v>
      </c>
      <c r="C264" s="87" t="s">
        <v>2586</v>
      </c>
      <c r="D264" s="87" t="s">
        <v>482</v>
      </c>
      <c r="E264" s="87" t="s">
        <v>2081</v>
      </c>
      <c r="F264" s="87" t="s">
        <v>2074</v>
      </c>
      <c r="G264" s="87" t="s">
        <v>968</v>
      </c>
      <c r="H264" s="193" t="s">
        <v>2181</v>
      </c>
      <c r="I264" s="205">
        <v>1850</v>
      </c>
      <c r="J264" s="114">
        <v>1140</v>
      </c>
      <c r="K264" s="84">
        <f>VLOOKUP(L264,'İskonto Planı'!D:E,2,0)</f>
        <v>0</v>
      </c>
      <c r="L264" s="48" t="s">
        <v>3</v>
      </c>
    </row>
    <row r="265" spans="1:12" s="64" customFormat="1" ht="29.25" customHeight="1" x14ac:dyDescent="0.25">
      <c r="A265" s="182">
        <v>244</v>
      </c>
      <c r="B265" s="83" t="s">
        <v>1206</v>
      </c>
      <c r="C265" s="87" t="s">
        <v>2586</v>
      </c>
      <c r="D265" s="87" t="s">
        <v>482</v>
      </c>
      <c r="E265" s="87" t="s">
        <v>2081</v>
      </c>
      <c r="F265" s="87" t="s">
        <v>2074</v>
      </c>
      <c r="G265" s="87" t="s">
        <v>2075</v>
      </c>
      <c r="H265" s="194" t="s">
        <v>2182</v>
      </c>
      <c r="I265" s="205">
        <v>2000</v>
      </c>
      <c r="J265" s="114">
        <v>1260</v>
      </c>
      <c r="K265" s="84">
        <f>VLOOKUP(L265,'İskonto Planı'!D:E,2,0)</f>
        <v>0</v>
      </c>
      <c r="L265" s="48" t="s">
        <v>3</v>
      </c>
    </row>
    <row r="266" spans="1:12" s="64" customFormat="1" ht="29.25" customHeight="1" x14ac:dyDescent="0.25">
      <c r="A266" s="182">
        <v>245</v>
      </c>
      <c r="B266" s="83" t="s">
        <v>1207</v>
      </c>
      <c r="C266" s="87" t="s">
        <v>2586</v>
      </c>
      <c r="D266" s="87" t="s">
        <v>2077</v>
      </c>
      <c r="E266" s="87" t="s">
        <v>2081</v>
      </c>
      <c r="F266" s="87" t="s">
        <v>2074</v>
      </c>
      <c r="G266" s="87" t="s">
        <v>968</v>
      </c>
      <c r="H266" s="194" t="s">
        <v>2178</v>
      </c>
      <c r="I266" s="205">
        <v>1150</v>
      </c>
      <c r="J266" s="114">
        <v>720</v>
      </c>
      <c r="K266" s="84">
        <f>VLOOKUP(L266,'İskonto Planı'!D:E,2,0)</f>
        <v>0</v>
      </c>
      <c r="L266" s="48" t="s">
        <v>3</v>
      </c>
    </row>
    <row r="267" spans="1:12" s="64" customFormat="1" ht="29.25" customHeight="1" x14ac:dyDescent="0.25">
      <c r="A267" s="182">
        <v>246</v>
      </c>
      <c r="B267" s="83" t="s">
        <v>1208</v>
      </c>
      <c r="C267" s="87" t="s">
        <v>2586</v>
      </c>
      <c r="D267" s="87" t="s">
        <v>2077</v>
      </c>
      <c r="E267" s="87" t="s">
        <v>2081</v>
      </c>
      <c r="F267" s="87" t="s">
        <v>2074</v>
      </c>
      <c r="G267" s="87" t="s">
        <v>2075</v>
      </c>
      <c r="H267" s="194" t="s">
        <v>2179</v>
      </c>
      <c r="I267" s="205">
        <v>1350</v>
      </c>
      <c r="J267" s="114">
        <v>840</v>
      </c>
      <c r="K267" s="84">
        <f>VLOOKUP(L267,'İskonto Planı'!D:E,2,0)</f>
        <v>0</v>
      </c>
      <c r="L267" s="48" t="s">
        <v>3</v>
      </c>
    </row>
    <row r="268" spans="1:12" s="64" customFormat="1" ht="29.25" customHeight="1" x14ac:dyDescent="0.25">
      <c r="A268" s="182">
        <v>247</v>
      </c>
      <c r="B268" s="83" t="s">
        <v>1209</v>
      </c>
      <c r="C268" s="87" t="s">
        <v>2586</v>
      </c>
      <c r="D268" s="87" t="s">
        <v>482</v>
      </c>
      <c r="E268" s="87" t="s">
        <v>2082</v>
      </c>
      <c r="F268" s="87" t="s">
        <v>2074</v>
      </c>
      <c r="G268" s="87" t="s">
        <v>968</v>
      </c>
      <c r="H268" s="193" t="s">
        <v>2189</v>
      </c>
      <c r="I268" s="205">
        <v>1850</v>
      </c>
      <c r="J268" s="114">
        <v>1140</v>
      </c>
      <c r="K268" s="84">
        <f>VLOOKUP(L268,'İskonto Planı'!D:E,2,0)</f>
        <v>0</v>
      </c>
      <c r="L268" s="48" t="s">
        <v>3</v>
      </c>
    </row>
    <row r="269" spans="1:12" s="64" customFormat="1" ht="29.25" customHeight="1" x14ac:dyDescent="0.25">
      <c r="A269" s="182">
        <v>248</v>
      </c>
      <c r="B269" s="83" t="s">
        <v>1210</v>
      </c>
      <c r="C269" s="87" t="s">
        <v>2586</v>
      </c>
      <c r="D269" s="87" t="s">
        <v>482</v>
      </c>
      <c r="E269" s="87" t="s">
        <v>2082</v>
      </c>
      <c r="F269" s="87" t="s">
        <v>2074</v>
      </c>
      <c r="G269" s="87" t="s">
        <v>2075</v>
      </c>
      <c r="H269" s="194" t="s">
        <v>2190</v>
      </c>
      <c r="I269" s="205">
        <v>2000</v>
      </c>
      <c r="J269" s="114">
        <v>1260</v>
      </c>
      <c r="K269" s="84">
        <f>VLOOKUP(L269,'İskonto Planı'!D:E,2,0)</f>
        <v>0</v>
      </c>
      <c r="L269" s="48" t="s">
        <v>3</v>
      </c>
    </row>
    <row r="270" spans="1:12" s="64" customFormat="1" ht="29.25" customHeight="1" x14ac:dyDescent="0.25">
      <c r="A270" s="182">
        <v>249</v>
      </c>
      <c r="B270" s="83" t="s">
        <v>1211</v>
      </c>
      <c r="C270" s="87" t="s">
        <v>2586</v>
      </c>
      <c r="D270" s="87" t="s">
        <v>2077</v>
      </c>
      <c r="E270" s="87" t="s">
        <v>2082</v>
      </c>
      <c r="F270" s="87" t="s">
        <v>2074</v>
      </c>
      <c r="G270" s="87" t="s">
        <v>968</v>
      </c>
      <c r="H270" s="194" t="s">
        <v>2186</v>
      </c>
      <c r="I270" s="205">
        <v>1150</v>
      </c>
      <c r="J270" s="114">
        <v>720</v>
      </c>
      <c r="K270" s="84">
        <f>VLOOKUP(L270,'İskonto Planı'!D:E,2,0)</f>
        <v>0</v>
      </c>
      <c r="L270" s="48" t="s">
        <v>3</v>
      </c>
    </row>
    <row r="271" spans="1:12" s="64" customFormat="1" ht="29.25" customHeight="1" x14ac:dyDescent="0.25">
      <c r="A271" s="182">
        <v>250</v>
      </c>
      <c r="B271" s="83" t="s">
        <v>1212</v>
      </c>
      <c r="C271" s="87" t="s">
        <v>2586</v>
      </c>
      <c r="D271" s="87" t="s">
        <v>2077</v>
      </c>
      <c r="E271" s="87" t="s">
        <v>2082</v>
      </c>
      <c r="F271" s="87" t="s">
        <v>2074</v>
      </c>
      <c r="G271" s="87" t="s">
        <v>2075</v>
      </c>
      <c r="H271" s="194" t="s">
        <v>2187</v>
      </c>
      <c r="I271" s="205">
        <v>1350</v>
      </c>
      <c r="J271" s="114">
        <v>840</v>
      </c>
      <c r="K271" s="84">
        <f>VLOOKUP(L271,'İskonto Planı'!D:E,2,0)</f>
        <v>0</v>
      </c>
      <c r="L271" s="48" t="s">
        <v>3</v>
      </c>
    </row>
    <row r="272" spans="1:12" s="64" customFormat="1" ht="29.25" customHeight="1" x14ac:dyDescent="0.25">
      <c r="A272" s="182">
        <v>251</v>
      </c>
      <c r="B272" s="83" t="s">
        <v>1213</v>
      </c>
      <c r="C272" s="87" t="s">
        <v>2586</v>
      </c>
      <c r="D272" s="87" t="s">
        <v>2083</v>
      </c>
      <c r="E272" s="87" t="s">
        <v>2084</v>
      </c>
      <c r="F272" s="87" t="s">
        <v>2074</v>
      </c>
      <c r="G272" s="87" t="s">
        <v>968</v>
      </c>
      <c r="H272" s="194" t="s">
        <v>2197</v>
      </c>
      <c r="I272" s="205">
        <v>1350</v>
      </c>
      <c r="J272" s="114">
        <v>840</v>
      </c>
      <c r="K272" s="84">
        <f>VLOOKUP(L272,'İskonto Planı'!D:E,2,0)</f>
        <v>0</v>
      </c>
      <c r="L272" s="48" t="s">
        <v>3</v>
      </c>
    </row>
    <row r="273" spans="1:12" s="64" customFormat="1" ht="29.25" customHeight="1" x14ac:dyDescent="0.25">
      <c r="A273" s="182">
        <v>252</v>
      </c>
      <c r="B273" s="83" t="s">
        <v>1214</v>
      </c>
      <c r="C273" s="87" t="s">
        <v>2586</v>
      </c>
      <c r="D273" s="87" t="s">
        <v>2083</v>
      </c>
      <c r="E273" s="87" t="s">
        <v>2084</v>
      </c>
      <c r="F273" s="87" t="s">
        <v>2074</v>
      </c>
      <c r="G273" s="87" t="s">
        <v>968</v>
      </c>
      <c r="H273" s="194" t="s">
        <v>2198</v>
      </c>
      <c r="I273" s="205">
        <v>1400</v>
      </c>
      <c r="J273" s="114">
        <v>870</v>
      </c>
      <c r="K273" s="84">
        <f>VLOOKUP(L273,'İskonto Planı'!D:E,2,0)</f>
        <v>0</v>
      </c>
      <c r="L273" s="48" t="s">
        <v>3</v>
      </c>
    </row>
    <row r="274" spans="1:12" s="64" customFormat="1" ht="29.25" customHeight="1" x14ac:dyDescent="0.25">
      <c r="A274" s="182">
        <v>253</v>
      </c>
      <c r="B274" s="83" t="s">
        <v>1215</v>
      </c>
      <c r="C274" s="87" t="s">
        <v>2586</v>
      </c>
      <c r="D274" s="87" t="s">
        <v>2083</v>
      </c>
      <c r="E274" s="87" t="s">
        <v>2084</v>
      </c>
      <c r="F274" s="87" t="s">
        <v>2074</v>
      </c>
      <c r="G274" s="87" t="s">
        <v>2075</v>
      </c>
      <c r="H274" s="194" t="s">
        <v>2199</v>
      </c>
      <c r="I274" s="205">
        <v>1600</v>
      </c>
      <c r="J274" s="114">
        <v>990</v>
      </c>
      <c r="K274" s="84">
        <f>VLOOKUP(L274,'İskonto Planı'!D:E,2,0)</f>
        <v>0</v>
      </c>
      <c r="L274" s="48" t="s">
        <v>3</v>
      </c>
    </row>
    <row r="275" spans="1:12" s="64" customFormat="1" ht="29.25" customHeight="1" x14ac:dyDescent="0.25">
      <c r="A275" s="182">
        <v>254</v>
      </c>
      <c r="B275" s="83" t="s">
        <v>1216</v>
      </c>
      <c r="C275" s="87" t="s">
        <v>2586</v>
      </c>
      <c r="D275" s="87" t="s">
        <v>2083</v>
      </c>
      <c r="E275" s="87" t="s">
        <v>2084</v>
      </c>
      <c r="F275" s="87" t="s">
        <v>2074</v>
      </c>
      <c r="G275" s="87" t="s">
        <v>968</v>
      </c>
      <c r="H275" s="194" t="s">
        <v>2202</v>
      </c>
      <c r="I275" s="205">
        <v>1400</v>
      </c>
      <c r="J275" s="114">
        <v>870</v>
      </c>
      <c r="K275" s="84">
        <f>VLOOKUP(L275,'İskonto Planı'!D:E,2,0)</f>
        <v>0</v>
      </c>
      <c r="L275" s="48" t="s">
        <v>3</v>
      </c>
    </row>
    <row r="276" spans="1:12" s="64" customFormat="1" ht="29.25" customHeight="1" x14ac:dyDescent="0.25">
      <c r="A276" s="182">
        <v>255</v>
      </c>
      <c r="B276" s="83" t="s">
        <v>1217</v>
      </c>
      <c r="C276" s="87" t="s">
        <v>2586</v>
      </c>
      <c r="D276" s="87" t="s">
        <v>2083</v>
      </c>
      <c r="E276" s="87" t="s">
        <v>2084</v>
      </c>
      <c r="F276" s="87" t="s">
        <v>2074</v>
      </c>
      <c r="G276" s="87" t="s">
        <v>2075</v>
      </c>
      <c r="H276" s="194" t="s">
        <v>2203</v>
      </c>
      <c r="I276" s="205">
        <v>1600</v>
      </c>
      <c r="J276" s="114">
        <v>990</v>
      </c>
      <c r="K276" s="84">
        <f>VLOOKUP(L276,'İskonto Planı'!D:E,2,0)</f>
        <v>0</v>
      </c>
      <c r="L276" s="48" t="s">
        <v>3</v>
      </c>
    </row>
    <row r="277" spans="1:12" s="64" customFormat="1" ht="29.25" customHeight="1" x14ac:dyDescent="0.25">
      <c r="A277" s="182">
        <v>256</v>
      </c>
      <c r="B277" s="83" t="s">
        <v>1218</v>
      </c>
      <c r="C277" s="87" t="s">
        <v>2586</v>
      </c>
      <c r="D277" s="87" t="s">
        <v>2083</v>
      </c>
      <c r="E277" s="87" t="s">
        <v>2084</v>
      </c>
      <c r="F277" s="87" t="s">
        <v>2074</v>
      </c>
      <c r="G277" s="87" t="s">
        <v>2075</v>
      </c>
      <c r="H277" s="194" t="s">
        <v>2206</v>
      </c>
      <c r="I277" s="205">
        <v>1550</v>
      </c>
      <c r="J277" s="114">
        <v>960</v>
      </c>
      <c r="K277" s="84">
        <f>VLOOKUP(L277,'İskonto Planı'!D:E,2,0)</f>
        <v>0</v>
      </c>
      <c r="L277" s="48" t="s">
        <v>3</v>
      </c>
    </row>
    <row r="278" spans="1:12" s="64" customFormat="1" ht="29.25" customHeight="1" x14ac:dyDescent="0.25">
      <c r="A278" s="182">
        <v>257</v>
      </c>
      <c r="B278" s="83" t="s">
        <v>1219</v>
      </c>
      <c r="C278" s="87" t="s">
        <v>2586</v>
      </c>
      <c r="D278" s="87" t="s">
        <v>2077</v>
      </c>
      <c r="E278" s="87" t="s">
        <v>2084</v>
      </c>
      <c r="F278" s="87" t="s">
        <v>2074</v>
      </c>
      <c r="G278" s="87" t="s">
        <v>968</v>
      </c>
      <c r="H278" s="193" t="s">
        <v>2194</v>
      </c>
      <c r="I278" s="205">
        <v>1150</v>
      </c>
      <c r="J278" s="114">
        <v>720</v>
      </c>
      <c r="K278" s="84">
        <f>VLOOKUP(L278,'İskonto Planı'!D:E,2,0)</f>
        <v>0</v>
      </c>
      <c r="L278" s="48" t="s">
        <v>3</v>
      </c>
    </row>
    <row r="279" spans="1:12" s="64" customFormat="1" ht="29.25" customHeight="1" x14ac:dyDescent="0.25">
      <c r="A279" s="182">
        <v>258</v>
      </c>
      <c r="B279" s="83" t="s">
        <v>1220</v>
      </c>
      <c r="C279" s="87" t="s">
        <v>2586</v>
      </c>
      <c r="D279" s="87" t="s">
        <v>2077</v>
      </c>
      <c r="E279" s="87" t="s">
        <v>2084</v>
      </c>
      <c r="F279" s="87" t="s">
        <v>2074</v>
      </c>
      <c r="G279" s="87" t="s">
        <v>2075</v>
      </c>
      <c r="H279" s="194" t="s">
        <v>2195</v>
      </c>
      <c r="I279" s="205">
        <v>1350</v>
      </c>
      <c r="J279" s="114">
        <v>840</v>
      </c>
      <c r="K279" s="84">
        <f>VLOOKUP(L279,'İskonto Planı'!D:E,2,0)</f>
        <v>0</v>
      </c>
      <c r="L279" s="48" t="s">
        <v>3</v>
      </c>
    </row>
    <row r="280" spans="1:12" s="64" customFormat="1" ht="29.25" customHeight="1" x14ac:dyDescent="0.25">
      <c r="A280" s="182">
        <v>259</v>
      </c>
      <c r="B280" s="83" t="s">
        <v>1221</v>
      </c>
      <c r="C280" s="87" t="s">
        <v>2586</v>
      </c>
      <c r="D280" s="87" t="s">
        <v>482</v>
      </c>
      <c r="E280" s="87" t="s">
        <v>2085</v>
      </c>
      <c r="F280" s="87" t="s">
        <v>2074</v>
      </c>
      <c r="G280" s="87" t="s">
        <v>968</v>
      </c>
      <c r="H280" s="193" t="s">
        <v>2213</v>
      </c>
      <c r="I280" s="205">
        <v>1850</v>
      </c>
      <c r="J280" s="114">
        <v>1140</v>
      </c>
      <c r="K280" s="84">
        <f>VLOOKUP(L280,'İskonto Planı'!D:E,2,0)</f>
        <v>0</v>
      </c>
      <c r="L280" s="48" t="s">
        <v>3</v>
      </c>
    </row>
    <row r="281" spans="1:12" s="64" customFormat="1" ht="29.25" customHeight="1" x14ac:dyDescent="0.25">
      <c r="A281" s="182">
        <v>260</v>
      </c>
      <c r="B281" s="83" t="s">
        <v>1222</v>
      </c>
      <c r="C281" s="87" t="s">
        <v>2586</v>
      </c>
      <c r="D281" s="87" t="s">
        <v>482</v>
      </c>
      <c r="E281" s="87" t="s">
        <v>2085</v>
      </c>
      <c r="F281" s="87" t="s">
        <v>2074</v>
      </c>
      <c r="G281" s="87" t="s">
        <v>2075</v>
      </c>
      <c r="H281" s="194" t="s">
        <v>2214</v>
      </c>
      <c r="I281" s="205">
        <v>2000</v>
      </c>
      <c r="J281" s="114">
        <v>1260</v>
      </c>
      <c r="K281" s="84">
        <f>VLOOKUP(L281,'İskonto Planı'!D:E,2,0)</f>
        <v>0</v>
      </c>
      <c r="L281" s="48" t="s">
        <v>3</v>
      </c>
    </row>
    <row r="282" spans="1:12" s="64" customFormat="1" ht="29.25" customHeight="1" x14ac:dyDescent="0.25">
      <c r="A282" s="182">
        <v>261</v>
      </c>
      <c r="B282" s="83" t="s">
        <v>1223</v>
      </c>
      <c r="C282" s="87" t="s">
        <v>2586</v>
      </c>
      <c r="D282" s="87" t="s">
        <v>2077</v>
      </c>
      <c r="E282" s="87" t="s">
        <v>2085</v>
      </c>
      <c r="F282" s="87" t="s">
        <v>2074</v>
      </c>
      <c r="G282" s="87" t="s">
        <v>968</v>
      </c>
      <c r="H282" s="193" t="s">
        <v>2210</v>
      </c>
      <c r="I282" s="205">
        <v>1150</v>
      </c>
      <c r="J282" s="114">
        <v>720</v>
      </c>
      <c r="K282" s="84">
        <f>VLOOKUP(L282,'İskonto Planı'!D:E,2,0)</f>
        <v>0</v>
      </c>
      <c r="L282" s="48" t="s">
        <v>3</v>
      </c>
    </row>
    <row r="283" spans="1:12" s="64" customFormat="1" ht="29.25" customHeight="1" x14ac:dyDescent="0.25">
      <c r="A283" s="182">
        <v>262</v>
      </c>
      <c r="B283" s="83" t="s">
        <v>1224</v>
      </c>
      <c r="C283" s="87" t="s">
        <v>2586</v>
      </c>
      <c r="D283" s="87" t="s">
        <v>2077</v>
      </c>
      <c r="E283" s="87" t="s">
        <v>2085</v>
      </c>
      <c r="F283" s="87" t="s">
        <v>2074</v>
      </c>
      <c r="G283" s="87" t="s">
        <v>2075</v>
      </c>
      <c r="H283" s="194" t="s">
        <v>2211</v>
      </c>
      <c r="I283" s="205">
        <v>1350</v>
      </c>
      <c r="J283" s="114">
        <v>840</v>
      </c>
      <c r="K283" s="84">
        <f>VLOOKUP(L283,'İskonto Planı'!D:E,2,0)</f>
        <v>0</v>
      </c>
      <c r="L283" s="48" t="s">
        <v>3</v>
      </c>
    </row>
    <row r="284" spans="1:12" s="64" customFormat="1" ht="29.25" customHeight="1" x14ac:dyDescent="0.25">
      <c r="A284" s="182">
        <v>263</v>
      </c>
      <c r="B284" s="83" t="s">
        <v>1225</v>
      </c>
      <c r="C284" s="87" t="s">
        <v>2586</v>
      </c>
      <c r="D284" s="87" t="s">
        <v>2077</v>
      </c>
      <c r="E284" s="87" t="s">
        <v>2086</v>
      </c>
      <c r="F284" s="87" t="s">
        <v>2074</v>
      </c>
      <c r="G284" s="87" t="s">
        <v>968</v>
      </c>
      <c r="H284" s="194" t="s">
        <v>2218</v>
      </c>
      <c r="I284" s="205">
        <v>1150</v>
      </c>
      <c r="J284" s="114">
        <v>720</v>
      </c>
      <c r="K284" s="84">
        <f>VLOOKUP(L284,'İskonto Planı'!D:E,2,0)</f>
        <v>0</v>
      </c>
      <c r="L284" s="48" t="s">
        <v>3</v>
      </c>
    </row>
    <row r="285" spans="1:12" s="64" customFormat="1" ht="29.25" customHeight="1" x14ac:dyDescent="0.25">
      <c r="A285" s="182">
        <v>264</v>
      </c>
      <c r="B285" s="83" t="s">
        <v>1226</v>
      </c>
      <c r="C285" s="87" t="s">
        <v>2586</v>
      </c>
      <c r="D285" s="87" t="s">
        <v>2077</v>
      </c>
      <c r="E285" s="87" t="s">
        <v>2086</v>
      </c>
      <c r="F285" s="87" t="s">
        <v>2074</v>
      </c>
      <c r="G285" s="87" t="s">
        <v>2075</v>
      </c>
      <c r="H285" s="194" t="s">
        <v>2219</v>
      </c>
      <c r="I285" s="205">
        <v>1350</v>
      </c>
      <c r="J285" s="114">
        <v>840</v>
      </c>
      <c r="K285" s="84">
        <f>VLOOKUP(L285,'İskonto Planı'!D:E,2,0)</f>
        <v>0</v>
      </c>
      <c r="L285" s="48" t="s">
        <v>3</v>
      </c>
    </row>
    <row r="286" spans="1:12" s="64" customFormat="1" ht="29.25" customHeight="1" x14ac:dyDescent="0.25">
      <c r="A286" s="182">
        <v>265</v>
      </c>
      <c r="B286" s="83" t="s">
        <v>1227</v>
      </c>
      <c r="C286" s="87" t="s">
        <v>2586</v>
      </c>
      <c r="D286" s="87" t="s">
        <v>2077</v>
      </c>
      <c r="E286" s="87" t="s">
        <v>2087</v>
      </c>
      <c r="F286" s="87" t="s">
        <v>2074</v>
      </c>
      <c r="G286" s="87" t="s">
        <v>968</v>
      </c>
      <c r="H286" s="193" t="s">
        <v>2222</v>
      </c>
      <c r="I286" s="205">
        <v>1150</v>
      </c>
      <c r="J286" s="114">
        <v>720</v>
      </c>
      <c r="K286" s="84">
        <f>VLOOKUP(L286,'İskonto Planı'!D:E,2,0)</f>
        <v>0</v>
      </c>
      <c r="L286" s="48" t="s">
        <v>3</v>
      </c>
    </row>
    <row r="287" spans="1:12" s="64" customFormat="1" ht="29.25" customHeight="1" x14ac:dyDescent="0.25">
      <c r="A287" s="182">
        <v>266</v>
      </c>
      <c r="B287" s="83" t="s">
        <v>1228</v>
      </c>
      <c r="C287" s="87" t="s">
        <v>2586</v>
      </c>
      <c r="D287" s="87" t="s">
        <v>2077</v>
      </c>
      <c r="E287" s="87" t="s">
        <v>2087</v>
      </c>
      <c r="F287" s="87" t="s">
        <v>2074</v>
      </c>
      <c r="G287" s="87" t="s">
        <v>2075</v>
      </c>
      <c r="H287" s="194" t="s">
        <v>2223</v>
      </c>
      <c r="I287" s="205">
        <v>1350</v>
      </c>
      <c r="J287" s="114">
        <v>840</v>
      </c>
      <c r="K287" s="84">
        <f>VLOOKUP(L287,'İskonto Planı'!D:E,2,0)</f>
        <v>0</v>
      </c>
      <c r="L287" s="48" t="s">
        <v>3</v>
      </c>
    </row>
    <row r="288" spans="1:12" s="64" customFormat="1" ht="29.25" customHeight="1" x14ac:dyDescent="0.25">
      <c r="A288" s="182">
        <v>267</v>
      </c>
      <c r="B288" s="83" t="s">
        <v>1229</v>
      </c>
      <c r="C288" s="87" t="s">
        <v>2586</v>
      </c>
      <c r="D288" s="87" t="s">
        <v>2077</v>
      </c>
      <c r="E288" s="87" t="s">
        <v>2088</v>
      </c>
      <c r="F288" s="87" t="s">
        <v>2074</v>
      </c>
      <c r="G288" s="87" t="s">
        <v>968</v>
      </c>
      <c r="H288" s="194" t="s">
        <v>2226</v>
      </c>
      <c r="I288" s="205">
        <v>1150</v>
      </c>
      <c r="J288" s="114">
        <v>720</v>
      </c>
      <c r="K288" s="84">
        <f>VLOOKUP(L288,'İskonto Planı'!D:E,2,0)</f>
        <v>0</v>
      </c>
      <c r="L288" s="48" t="s">
        <v>3</v>
      </c>
    </row>
    <row r="289" spans="1:12" s="64" customFormat="1" ht="29.25" customHeight="1" x14ac:dyDescent="0.25">
      <c r="A289" s="182">
        <v>268</v>
      </c>
      <c r="B289" s="83" t="s">
        <v>1230</v>
      </c>
      <c r="C289" s="87" t="s">
        <v>2586</v>
      </c>
      <c r="D289" s="87" t="s">
        <v>2077</v>
      </c>
      <c r="E289" s="87" t="s">
        <v>2088</v>
      </c>
      <c r="F289" s="87" t="s">
        <v>2074</v>
      </c>
      <c r="G289" s="87" t="s">
        <v>2075</v>
      </c>
      <c r="H289" s="194" t="s">
        <v>2227</v>
      </c>
      <c r="I289" s="205">
        <v>1350</v>
      </c>
      <c r="J289" s="114">
        <v>840</v>
      </c>
      <c r="K289" s="84">
        <f>VLOOKUP(L289,'İskonto Planı'!D:E,2,0)</f>
        <v>0</v>
      </c>
      <c r="L289" s="48" t="s">
        <v>3</v>
      </c>
    </row>
    <row r="290" spans="1:12" s="64" customFormat="1" ht="29.25" customHeight="1" x14ac:dyDescent="0.25">
      <c r="A290" s="182">
        <v>269</v>
      </c>
      <c r="B290" s="83" t="s">
        <v>1231</v>
      </c>
      <c r="C290" s="87" t="s">
        <v>2586</v>
      </c>
      <c r="D290" s="87" t="s">
        <v>2077</v>
      </c>
      <c r="E290" s="87" t="s">
        <v>2089</v>
      </c>
      <c r="F290" s="87" t="s">
        <v>2074</v>
      </c>
      <c r="G290" s="87" t="s">
        <v>968</v>
      </c>
      <c r="H290" s="194" t="s">
        <v>2230</v>
      </c>
      <c r="I290" s="205">
        <v>1150</v>
      </c>
      <c r="J290" s="114">
        <v>720</v>
      </c>
      <c r="K290" s="84">
        <f>VLOOKUP(L290,'İskonto Planı'!D:E,2,0)</f>
        <v>0</v>
      </c>
      <c r="L290" s="48" t="s">
        <v>3</v>
      </c>
    </row>
    <row r="291" spans="1:12" s="64" customFormat="1" ht="29.25" customHeight="1" x14ac:dyDescent="0.25">
      <c r="A291" s="182">
        <v>270</v>
      </c>
      <c r="B291" s="83" t="s">
        <v>1232</v>
      </c>
      <c r="C291" s="87" t="s">
        <v>2586</v>
      </c>
      <c r="D291" s="87" t="s">
        <v>2077</v>
      </c>
      <c r="E291" s="87" t="s">
        <v>2089</v>
      </c>
      <c r="F291" s="87" t="s">
        <v>2074</v>
      </c>
      <c r="G291" s="87" t="s">
        <v>2075</v>
      </c>
      <c r="H291" s="194" t="s">
        <v>2231</v>
      </c>
      <c r="I291" s="205">
        <v>1350</v>
      </c>
      <c r="J291" s="114">
        <v>840</v>
      </c>
      <c r="K291" s="84">
        <f>VLOOKUP(L291,'İskonto Planı'!D:E,2,0)</f>
        <v>0</v>
      </c>
      <c r="L291" s="48" t="s">
        <v>3</v>
      </c>
    </row>
    <row r="292" spans="1:12" s="64" customFormat="1" ht="29.25" customHeight="1" x14ac:dyDescent="0.25">
      <c r="A292" s="182">
        <v>271</v>
      </c>
      <c r="B292" s="83" t="s">
        <v>1233</v>
      </c>
      <c r="C292" s="87" t="s">
        <v>2586</v>
      </c>
      <c r="D292" s="87" t="s">
        <v>2077</v>
      </c>
      <c r="E292" s="87" t="s">
        <v>2090</v>
      </c>
      <c r="F292" s="87" t="s">
        <v>2074</v>
      </c>
      <c r="G292" s="87" t="s">
        <v>968</v>
      </c>
      <c r="H292" s="194" t="s">
        <v>2234</v>
      </c>
      <c r="I292" s="205">
        <v>1150</v>
      </c>
      <c r="J292" s="114">
        <v>720</v>
      </c>
      <c r="K292" s="84">
        <f>VLOOKUP(L292,'İskonto Planı'!D:E,2,0)</f>
        <v>0</v>
      </c>
      <c r="L292" s="48" t="s">
        <v>3</v>
      </c>
    </row>
    <row r="293" spans="1:12" s="64" customFormat="1" ht="29.25" customHeight="1" x14ac:dyDescent="0.25">
      <c r="A293" s="182">
        <v>272</v>
      </c>
      <c r="B293" s="83" t="s">
        <v>1234</v>
      </c>
      <c r="C293" s="87" t="s">
        <v>2586</v>
      </c>
      <c r="D293" s="87" t="s">
        <v>2077</v>
      </c>
      <c r="E293" s="87" t="s">
        <v>2090</v>
      </c>
      <c r="F293" s="87" t="s">
        <v>2074</v>
      </c>
      <c r="G293" s="87" t="s">
        <v>2075</v>
      </c>
      <c r="H293" s="194" t="s">
        <v>2235</v>
      </c>
      <c r="I293" s="205">
        <v>1350</v>
      </c>
      <c r="J293" s="114">
        <v>840</v>
      </c>
      <c r="K293" s="84">
        <f>VLOOKUP(L293,'İskonto Planı'!D:E,2,0)</f>
        <v>0</v>
      </c>
      <c r="L293" s="48" t="s">
        <v>3</v>
      </c>
    </row>
    <row r="294" spans="1:12" s="64" customFormat="1" ht="29.25" customHeight="1" x14ac:dyDescent="0.25">
      <c r="A294" s="182">
        <v>273</v>
      </c>
      <c r="B294" s="83" t="s">
        <v>1235</v>
      </c>
      <c r="C294" s="87" t="s">
        <v>2586</v>
      </c>
      <c r="D294" s="87" t="s">
        <v>2077</v>
      </c>
      <c r="E294" s="87" t="s">
        <v>2587</v>
      </c>
      <c r="F294" s="87" t="s">
        <v>2074</v>
      </c>
      <c r="G294" s="87" t="s">
        <v>968</v>
      </c>
      <c r="H294" s="194" t="s">
        <v>2238</v>
      </c>
      <c r="I294" s="205">
        <v>1150</v>
      </c>
      <c r="J294" s="114">
        <v>720</v>
      </c>
      <c r="K294" s="84">
        <f>VLOOKUP(L294,'İskonto Planı'!D:E,2,0)</f>
        <v>0</v>
      </c>
      <c r="L294" s="48" t="s">
        <v>3</v>
      </c>
    </row>
    <row r="295" spans="1:12" s="64" customFormat="1" ht="29.25" customHeight="1" x14ac:dyDescent="0.25">
      <c r="A295" s="182">
        <v>274</v>
      </c>
      <c r="B295" s="83" t="s">
        <v>1236</v>
      </c>
      <c r="C295" s="87" t="s">
        <v>2586</v>
      </c>
      <c r="D295" s="87" t="s">
        <v>2077</v>
      </c>
      <c r="E295" s="87" t="s">
        <v>2587</v>
      </c>
      <c r="F295" s="87" t="s">
        <v>2074</v>
      </c>
      <c r="G295" s="87" t="s">
        <v>2075</v>
      </c>
      <c r="H295" s="194" t="s">
        <v>2239</v>
      </c>
      <c r="I295" s="205">
        <v>1350</v>
      </c>
      <c r="J295" s="114">
        <v>840</v>
      </c>
      <c r="K295" s="84">
        <f>VLOOKUP(L295,'İskonto Planı'!D:E,2,0)</f>
        <v>0</v>
      </c>
      <c r="L295" s="48" t="s">
        <v>3</v>
      </c>
    </row>
    <row r="296" spans="1:12" s="64" customFormat="1" ht="29.25" customHeight="1" x14ac:dyDescent="0.25">
      <c r="A296" s="182">
        <v>275</v>
      </c>
      <c r="B296" s="83" t="s">
        <v>1237</v>
      </c>
      <c r="C296" s="87" t="s">
        <v>2586</v>
      </c>
      <c r="D296" s="87" t="s">
        <v>2083</v>
      </c>
      <c r="E296" s="87" t="s">
        <v>2092</v>
      </c>
      <c r="F296" s="87" t="s">
        <v>2074</v>
      </c>
      <c r="G296" s="87" t="s">
        <v>968</v>
      </c>
      <c r="H296" s="194" t="s">
        <v>2242</v>
      </c>
      <c r="I296" s="205">
        <v>1350</v>
      </c>
      <c r="J296" s="114">
        <v>840</v>
      </c>
      <c r="K296" s="84">
        <f>VLOOKUP(L296,'İskonto Planı'!D:E,2,0)</f>
        <v>0</v>
      </c>
      <c r="L296" s="48" t="s">
        <v>3</v>
      </c>
    </row>
    <row r="297" spans="1:12" s="64" customFormat="1" ht="29.25" customHeight="1" x14ac:dyDescent="0.25">
      <c r="A297" s="182">
        <v>276</v>
      </c>
      <c r="B297" s="83" t="s">
        <v>1238</v>
      </c>
      <c r="C297" s="87" t="s">
        <v>2586</v>
      </c>
      <c r="D297" s="87" t="s">
        <v>2083</v>
      </c>
      <c r="E297" s="87" t="s">
        <v>2092</v>
      </c>
      <c r="F297" s="87" t="s">
        <v>2074</v>
      </c>
      <c r="G297" s="87" t="s">
        <v>968</v>
      </c>
      <c r="H297" s="194" t="s">
        <v>2243</v>
      </c>
      <c r="I297" s="205">
        <v>1400</v>
      </c>
      <c r="J297" s="114">
        <v>870</v>
      </c>
      <c r="K297" s="84">
        <f>VLOOKUP(L297,'İskonto Planı'!D:E,2,0)</f>
        <v>0</v>
      </c>
      <c r="L297" s="48" t="s">
        <v>3</v>
      </c>
    </row>
    <row r="298" spans="1:12" s="64" customFormat="1" ht="29.25" customHeight="1" x14ac:dyDescent="0.25">
      <c r="A298" s="182">
        <v>277</v>
      </c>
      <c r="B298" s="83" t="s">
        <v>1239</v>
      </c>
      <c r="C298" s="87" t="s">
        <v>2586</v>
      </c>
      <c r="D298" s="87" t="s">
        <v>2083</v>
      </c>
      <c r="E298" s="87" t="s">
        <v>2092</v>
      </c>
      <c r="F298" s="87" t="s">
        <v>2074</v>
      </c>
      <c r="G298" s="87" t="s">
        <v>2075</v>
      </c>
      <c r="H298" s="194" t="s">
        <v>2247</v>
      </c>
      <c r="I298" s="205">
        <v>1600</v>
      </c>
      <c r="J298" s="114">
        <v>990</v>
      </c>
      <c r="K298" s="84">
        <f>VLOOKUP(L298,'İskonto Planı'!D:E,2,0)</f>
        <v>0</v>
      </c>
      <c r="L298" s="48" t="s">
        <v>3</v>
      </c>
    </row>
    <row r="299" spans="1:12" s="64" customFormat="1" ht="29.25" customHeight="1" x14ac:dyDescent="0.25">
      <c r="A299" s="182">
        <v>278</v>
      </c>
      <c r="B299" s="83" t="s">
        <v>1240</v>
      </c>
      <c r="C299" s="87" t="s">
        <v>2586</v>
      </c>
      <c r="D299" s="87" t="s">
        <v>2083</v>
      </c>
      <c r="E299" s="87" t="s">
        <v>2092</v>
      </c>
      <c r="F299" s="87" t="s">
        <v>2074</v>
      </c>
      <c r="G299" s="87" t="s">
        <v>968</v>
      </c>
      <c r="H299" s="194" t="s">
        <v>2250</v>
      </c>
      <c r="I299" s="205">
        <v>1400</v>
      </c>
      <c r="J299" s="114">
        <v>870</v>
      </c>
      <c r="K299" s="84">
        <f>VLOOKUP(L299,'İskonto Planı'!D:E,2,0)</f>
        <v>0</v>
      </c>
      <c r="L299" s="48" t="s">
        <v>3</v>
      </c>
    </row>
    <row r="300" spans="1:12" s="64" customFormat="1" ht="29.25" customHeight="1" x14ac:dyDescent="0.25">
      <c r="A300" s="182">
        <v>279</v>
      </c>
      <c r="B300" s="83" t="s">
        <v>1241</v>
      </c>
      <c r="C300" s="87" t="s">
        <v>2586</v>
      </c>
      <c r="D300" s="87" t="s">
        <v>2083</v>
      </c>
      <c r="E300" s="87" t="s">
        <v>2092</v>
      </c>
      <c r="F300" s="87" t="s">
        <v>2074</v>
      </c>
      <c r="G300" s="87" t="s">
        <v>2075</v>
      </c>
      <c r="H300" s="194" t="s">
        <v>2251</v>
      </c>
      <c r="I300" s="205">
        <v>1600</v>
      </c>
      <c r="J300" s="114">
        <v>990</v>
      </c>
      <c r="K300" s="84">
        <f>VLOOKUP(L300,'İskonto Planı'!D:E,2,0)</f>
        <v>0</v>
      </c>
      <c r="L300" s="48" t="s">
        <v>3</v>
      </c>
    </row>
    <row r="301" spans="1:12" s="64" customFormat="1" ht="29.25" customHeight="1" x14ac:dyDescent="0.25">
      <c r="A301" s="182">
        <v>280</v>
      </c>
      <c r="B301" s="83" t="s">
        <v>1242</v>
      </c>
      <c r="C301" s="87" t="s">
        <v>2586</v>
      </c>
      <c r="D301" s="87" t="s">
        <v>2083</v>
      </c>
      <c r="E301" s="87" t="s">
        <v>2092</v>
      </c>
      <c r="F301" s="87" t="s">
        <v>2074</v>
      </c>
      <c r="G301" s="87" t="s">
        <v>968</v>
      </c>
      <c r="H301" s="194" t="s">
        <v>2255</v>
      </c>
      <c r="I301" s="205">
        <v>1400</v>
      </c>
      <c r="J301" s="114">
        <v>870</v>
      </c>
      <c r="K301" s="84">
        <f>VLOOKUP(L301,'İskonto Planı'!D:E,2,0)</f>
        <v>0</v>
      </c>
      <c r="L301" s="48" t="s">
        <v>3</v>
      </c>
    </row>
    <row r="302" spans="1:12" s="64" customFormat="1" ht="29.25" customHeight="1" x14ac:dyDescent="0.25">
      <c r="A302" s="182">
        <v>281</v>
      </c>
      <c r="B302" s="83" t="s">
        <v>1243</v>
      </c>
      <c r="C302" s="87" t="s">
        <v>2586</v>
      </c>
      <c r="D302" s="87" t="s">
        <v>2083</v>
      </c>
      <c r="E302" s="87" t="s">
        <v>2092</v>
      </c>
      <c r="F302" s="87" t="s">
        <v>2074</v>
      </c>
      <c r="G302" s="87" t="s">
        <v>2075</v>
      </c>
      <c r="H302" s="194" t="s">
        <v>2256</v>
      </c>
      <c r="I302" s="205">
        <v>1600</v>
      </c>
      <c r="J302" s="114">
        <v>990</v>
      </c>
      <c r="K302" s="84">
        <f>VLOOKUP(L302,'İskonto Planı'!D:E,2,0)</f>
        <v>0</v>
      </c>
      <c r="L302" s="48" t="s">
        <v>3</v>
      </c>
    </row>
    <row r="303" spans="1:12" s="64" customFormat="1" ht="29.25" customHeight="1" x14ac:dyDescent="0.25">
      <c r="A303" s="182">
        <v>282</v>
      </c>
      <c r="B303" s="95" t="s">
        <v>1244</v>
      </c>
      <c r="C303" s="87" t="s">
        <v>2586</v>
      </c>
      <c r="D303" s="87" t="s">
        <v>2083</v>
      </c>
      <c r="E303" s="87" t="s">
        <v>2092</v>
      </c>
      <c r="F303" s="87" t="s">
        <v>2074</v>
      </c>
      <c r="G303" s="87" t="s">
        <v>968</v>
      </c>
      <c r="H303" s="194" t="s">
        <v>2259</v>
      </c>
      <c r="I303" s="205">
        <v>1400</v>
      </c>
      <c r="J303" s="114">
        <f t="shared" ref="J303:J366" si="2">+I303*(1-K303)</f>
        <v>1400</v>
      </c>
      <c r="K303" s="84">
        <f>VLOOKUP(L303,'İskonto Planı'!D:E,2,0)</f>
        <v>0</v>
      </c>
      <c r="L303" s="48" t="s">
        <v>3</v>
      </c>
    </row>
    <row r="304" spans="1:12" s="64" customFormat="1" ht="29.25" customHeight="1" x14ac:dyDescent="0.25">
      <c r="A304" s="182">
        <v>283</v>
      </c>
      <c r="B304" s="95" t="s">
        <v>1245</v>
      </c>
      <c r="C304" s="87" t="s">
        <v>2586</v>
      </c>
      <c r="D304" s="87" t="s">
        <v>2083</v>
      </c>
      <c r="E304" s="87" t="s">
        <v>2092</v>
      </c>
      <c r="F304" s="87" t="s">
        <v>2074</v>
      </c>
      <c r="G304" s="87" t="s">
        <v>2075</v>
      </c>
      <c r="H304" s="194" t="s">
        <v>2260</v>
      </c>
      <c r="I304" s="205">
        <v>1600</v>
      </c>
      <c r="J304" s="114">
        <f t="shared" si="2"/>
        <v>1600</v>
      </c>
      <c r="K304" s="84">
        <f>VLOOKUP(L304,'İskonto Planı'!D:E,2,0)</f>
        <v>0</v>
      </c>
      <c r="L304" s="48" t="s">
        <v>3</v>
      </c>
    </row>
    <row r="305" spans="1:12" s="64" customFormat="1" ht="29.25" customHeight="1" x14ac:dyDescent="0.25">
      <c r="A305" s="182">
        <v>284</v>
      </c>
      <c r="B305" s="83" t="s">
        <v>1246</v>
      </c>
      <c r="C305" s="87" t="s">
        <v>2586</v>
      </c>
      <c r="D305" s="87" t="s">
        <v>2083</v>
      </c>
      <c r="E305" s="87" t="s">
        <v>2092</v>
      </c>
      <c r="F305" s="87" t="s">
        <v>2074</v>
      </c>
      <c r="G305" s="87" t="s">
        <v>2075</v>
      </c>
      <c r="H305" s="194" t="s">
        <v>2263</v>
      </c>
      <c r="I305" s="205">
        <v>1550</v>
      </c>
      <c r="J305" s="114">
        <f t="shared" si="2"/>
        <v>1550</v>
      </c>
      <c r="K305" s="84">
        <f>VLOOKUP(L305,'İskonto Planı'!D:E,2,0)</f>
        <v>0</v>
      </c>
      <c r="L305" s="48" t="s">
        <v>3</v>
      </c>
    </row>
    <row r="306" spans="1:12" s="64" customFormat="1" ht="29.25" customHeight="1" x14ac:dyDescent="0.25">
      <c r="A306" s="182">
        <v>285</v>
      </c>
      <c r="B306" s="83" t="s">
        <v>1247</v>
      </c>
      <c r="C306" s="87" t="s">
        <v>2586</v>
      </c>
      <c r="D306" s="87" t="s">
        <v>2077</v>
      </c>
      <c r="E306" s="87" t="s">
        <v>2092</v>
      </c>
      <c r="F306" s="87" t="s">
        <v>2074</v>
      </c>
      <c r="G306" s="87" t="s">
        <v>968</v>
      </c>
      <c r="H306" s="193" t="s">
        <v>2242</v>
      </c>
      <c r="I306" s="205">
        <v>1150</v>
      </c>
      <c r="J306" s="114">
        <f t="shared" si="2"/>
        <v>1150</v>
      </c>
      <c r="K306" s="84">
        <f>VLOOKUP(L306,'İskonto Planı'!D:E,2,0)</f>
        <v>0</v>
      </c>
      <c r="L306" s="48" t="s">
        <v>3</v>
      </c>
    </row>
    <row r="307" spans="1:12" s="64" customFormat="1" ht="29.25" customHeight="1" x14ac:dyDescent="0.25">
      <c r="A307" s="182">
        <v>286</v>
      </c>
      <c r="B307" s="83" t="s">
        <v>1248</v>
      </c>
      <c r="C307" s="87" t="s">
        <v>2586</v>
      </c>
      <c r="D307" s="87" t="s">
        <v>2077</v>
      </c>
      <c r="E307" s="87" t="s">
        <v>2092</v>
      </c>
      <c r="F307" s="87" t="s">
        <v>2074</v>
      </c>
      <c r="G307" s="87" t="s">
        <v>2075</v>
      </c>
      <c r="H307" s="194" t="s">
        <v>2243</v>
      </c>
      <c r="I307" s="205">
        <v>1350</v>
      </c>
      <c r="J307" s="114">
        <f t="shared" si="2"/>
        <v>1350</v>
      </c>
      <c r="K307" s="84">
        <f>VLOOKUP(L307,'İskonto Planı'!D:E,2,0)</f>
        <v>0</v>
      </c>
      <c r="L307" s="48" t="s">
        <v>3</v>
      </c>
    </row>
    <row r="308" spans="1:12" s="64" customFormat="1" ht="29.25" customHeight="1" x14ac:dyDescent="0.25">
      <c r="A308" s="182">
        <v>287</v>
      </c>
      <c r="B308" s="83" t="s">
        <v>1249</v>
      </c>
      <c r="C308" s="87" t="s">
        <v>2586</v>
      </c>
      <c r="D308" s="87" t="s">
        <v>2077</v>
      </c>
      <c r="E308" s="87" t="s">
        <v>2604</v>
      </c>
      <c r="F308" s="87" t="s">
        <v>2074</v>
      </c>
      <c r="G308" s="87" t="s">
        <v>968</v>
      </c>
      <c r="H308" s="194" t="s">
        <v>2266</v>
      </c>
      <c r="I308" s="205">
        <v>1150</v>
      </c>
      <c r="J308" s="114">
        <f t="shared" si="2"/>
        <v>1150</v>
      </c>
      <c r="K308" s="84">
        <f>VLOOKUP(L308,'İskonto Planı'!D:E,2,0)</f>
        <v>0</v>
      </c>
      <c r="L308" s="48" t="s">
        <v>3</v>
      </c>
    </row>
    <row r="309" spans="1:12" s="64" customFormat="1" ht="29.25" customHeight="1" x14ac:dyDescent="0.25">
      <c r="A309" s="182">
        <v>288</v>
      </c>
      <c r="B309" s="83" t="s">
        <v>1250</v>
      </c>
      <c r="C309" s="87" t="s">
        <v>2586</v>
      </c>
      <c r="D309" s="87" t="s">
        <v>2077</v>
      </c>
      <c r="E309" s="87" t="s">
        <v>2604</v>
      </c>
      <c r="F309" s="87" t="s">
        <v>2074</v>
      </c>
      <c r="G309" s="87" t="s">
        <v>2075</v>
      </c>
      <c r="H309" s="194" t="s">
        <v>2267</v>
      </c>
      <c r="I309" s="205">
        <v>1350</v>
      </c>
      <c r="J309" s="114">
        <f t="shared" si="2"/>
        <v>1350</v>
      </c>
      <c r="K309" s="84">
        <f>VLOOKUP(L309,'İskonto Planı'!D:E,2,0)</f>
        <v>0</v>
      </c>
      <c r="L309" s="48" t="s">
        <v>3</v>
      </c>
    </row>
    <row r="310" spans="1:12" s="64" customFormat="1" ht="29.25" customHeight="1" x14ac:dyDescent="0.25">
      <c r="A310" s="182">
        <v>289</v>
      </c>
      <c r="B310" s="83" t="s">
        <v>1251</v>
      </c>
      <c r="C310" s="87" t="s">
        <v>2586</v>
      </c>
      <c r="D310" s="87" t="s">
        <v>2077</v>
      </c>
      <c r="E310" s="87" t="s">
        <v>2094</v>
      </c>
      <c r="F310" s="87" t="s">
        <v>2074</v>
      </c>
      <c r="G310" s="87" t="s">
        <v>968</v>
      </c>
      <c r="H310" s="194" t="s">
        <v>2270</v>
      </c>
      <c r="I310" s="205">
        <v>1150</v>
      </c>
      <c r="J310" s="114">
        <f t="shared" si="2"/>
        <v>1150</v>
      </c>
      <c r="K310" s="84">
        <f>VLOOKUP(L310,'İskonto Planı'!D:E,2,0)</f>
        <v>0</v>
      </c>
      <c r="L310" s="48" t="s">
        <v>3</v>
      </c>
    </row>
    <row r="311" spans="1:12" s="64" customFormat="1" ht="29.25" customHeight="1" x14ac:dyDescent="0.25">
      <c r="A311" s="182">
        <v>290</v>
      </c>
      <c r="B311" s="83" t="s">
        <v>1252</v>
      </c>
      <c r="C311" s="87" t="s">
        <v>2586</v>
      </c>
      <c r="D311" s="87" t="s">
        <v>2077</v>
      </c>
      <c r="E311" s="87" t="s">
        <v>2094</v>
      </c>
      <c r="F311" s="87" t="s">
        <v>2074</v>
      </c>
      <c r="G311" s="87" t="s">
        <v>2075</v>
      </c>
      <c r="H311" s="194" t="s">
        <v>2271</v>
      </c>
      <c r="I311" s="205">
        <v>1350</v>
      </c>
      <c r="J311" s="114">
        <f t="shared" si="2"/>
        <v>1350</v>
      </c>
      <c r="K311" s="84">
        <f>VLOOKUP(L311,'İskonto Planı'!D:E,2,0)</f>
        <v>0</v>
      </c>
      <c r="L311" s="48" t="s">
        <v>3</v>
      </c>
    </row>
    <row r="312" spans="1:12" s="64" customFormat="1" ht="29.25" customHeight="1" x14ac:dyDescent="0.25">
      <c r="A312" s="182">
        <v>291</v>
      </c>
      <c r="B312" s="83" t="s">
        <v>1253</v>
      </c>
      <c r="C312" s="87" t="s">
        <v>2586</v>
      </c>
      <c r="D312" s="87" t="s">
        <v>2077</v>
      </c>
      <c r="E312" s="87" t="s">
        <v>2095</v>
      </c>
      <c r="F312" s="87" t="s">
        <v>2074</v>
      </c>
      <c r="G312" s="87" t="s">
        <v>968</v>
      </c>
      <c r="H312" s="193" t="s">
        <v>2274</v>
      </c>
      <c r="I312" s="205">
        <v>1150</v>
      </c>
      <c r="J312" s="114">
        <f t="shared" si="2"/>
        <v>1150</v>
      </c>
      <c r="K312" s="84">
        <f>VLOOKUP(L312,'İskonto Planı'!D:E,2,0)</f>
        <v>0</v>
      </c>
      <c r="L312" s="48" t="s">
        <v>3</v>
      </c>
    </row>
    <row r="313" spans="1:12" s="64" customFormat="1" ht="29.25" customHeight="1" x14ac:dyDescent="0.25">
      <c r="A313" s="182">
        <v>292</v>
      </c>
      <c r="B313" s="83" t="s">
        <v>1254</v>
      </c>
      <c r="C313" s="87" t="s">
        <v>2586</v>
      </c>
      <c r="D313" s="87" t="s">
        <v>2077</v>
      </c>
      <c r="E313" s="87" t="s">
        <v>2095</v>
      </c>
      <c r="F313" s="87" t="s">
        <v>2074</v>
      </c>
      <c r="G313" s="87" t="s">
        <v>2075</v>
      </c>
      <c r="H313" s="194" t="s">
        <v>2275</v>
      </c>
      <c r="I313" s="205">
        <v>1350</v>
      </c>
      <c r="J313" s="114">
        <f t="shared" si="2"/>
        <v>1350</v>
      </c>
      <c r="K313" s="84">
        <f>VLOOKUP(L313,'İskonto Planı'!D:E,2,0)</f>
        <v>0</v>
      </c>
      <c r="L313" s="48" t="s">
        <v>3</v>
      </c>
    </row>
    <row r="314" spans="1:12" s="64" customFormat="1" ht="29.25" customHeight="1" x14ac:dyDescent="0.25">
      <c r="A314" s="182">
        <v>293</v>
      </c>
      <c r="B314" s="83" t="s">
        <v>1255</v>
      </c>
      <c r="C314" s="87" t="s">
        <v>2586</v>
      </c>
      <c r="D314" s="87" t="s">
        <v>2083</v>
      </c>
      <c r="E314" s="87" t="s">
        <v>2096</v>
      </c>
      <c r="F314" s="87" t="s">
        <v>2074</v>
      </c>
      <c r="G314" s="87" t="s">
        <v>968</v>
      </c>
      <c r="H314" s="193" t="s">
        <v>2282</v>
      </c>
      <c r="I314" s="205">
        <v>2000</v>
      </c>
      <c r="J314" s="114">
        <f t="shared" si="2"/>
        <v>2000</v>
      </c>
      <c r="K314" s="84">
        <f>VLOOKUP(L314,'İskonto Planı'!D:E,2,0)</f>
        <v>0</v>
      </c>
      <c r="L314" s="48" t="s">
        <v>3</v>
      </c>
    </row>
    <row r="315" spans="1:12" s="64" customFormat="1" ht="29.25" customHeight="1" x14ac:dyDescent="0.25">
      <c r="A315" s="182">
        <v>294</v>
      </c>
      <c r="B315" s="83" t="s">
        <v>1256</v>
      </c>
      <c r="C315" s="87" t="s">
        <v>2586</v>
      </c>
      <c r="D315" s="87" t="s">
        <v>2083</v>
      </c>
      <c r="E315" s="87" t="s">
        <v>2096</v>
      </c>
      <c r="F315" s="87" t="s">
        <v>2074</v>
      </c>
      <c r="G315" s="87" t="s">
        <v>968</v>
      </c>
      <c r="H315" s="194" t="s">
        <v>2283</v>
      </c>
      <c r="I315" s="205">
        <v>2100</v>
      </c>
      <c r="J315" s="114">
        <f t="shared" si="2"/>
        <v>2100</v>
      </c>
      <c r="K315" s="84">
        <f>VLOOKUP(L315,'İskonto Planı'!D:E,2,0)</f>
        <v>0</v>
      </c>
      <c r="L315" s="48" t="s">
        <v>3</v>
      </c>
    </row>
    <row r="316" spans="1:12" s="64" customFormat="1" ht="29.25" customHeight="1" x14ac:dyDescent="0.25">
      <c r="A316" s="182">
        <v>295</v>
      </c>
      <c r="B316" s="83" t="s">
        <v>1257</v>
      </c>
      <c r="C316" s="87" t="s">
        <v>2586</v>
      </c>
      <c r="D316" s="87" t="s">
        <v>2083</v>
      </c>
      <c r="E316" s="87" t="s">
        <v>2096</v>
      </c>
      <c r="F316" s="87" t="s">
        <v>2074</v>
      </c>
      <c r="G316" s="87" t="s">
        <v>2075</v>
      </c>
      <c r="H316" s="194" t="s">
        <v>2284</v>
      </c>
      <c r="I316" s="205">
        <v>2300</v>
      </c>
      <c r="J316" s="114">
        <f t="shared" si="2"/>
        <v>2300</v>
      </c>
      <c r="K316" s="84">
        <f>VLOOKUP(L316,'İskonto Planı'!D:E,2,0)</f>
        <v>0</v>
      </c>
      <c r="L316" s="48" t="s">
        <v>3</v>
      </c>
    </row>
    <row r="317" spans="1:12" s="64" customFormat="1" ht="29.25" customHeight="1" x14ac:dyDescent="0.25">
      <c r="A317" s="182">
        <v>296</v>
      </c>
      <c r="B317" s="83" t="s">
        <v>1258</v>
      </c>
      <c r="C317" s="87" t="s">
        <v>2586</v>
      </c>
      <c r="D317" s="87" t="s">
        <v>2083</v>
      </c>
      <c r="E317" s="87" t="s">
        <v>2096</v>
      </c>
      <c r="F317" s="87" t="s">
        <v>2074</v>
      </c>
      <c r="G317" s="87" t="s">
        <v>968</v>
      </c>
      <c r="H317" s="194" t="s">
        <v>2287</v>
      </c>
      <c r="I317" s="205">
        <v>2000</v>
      </c>
      <c r="J317" s="114">
        <f t="shared" si="2"/>
        <v>2000</v>
      </c>
      <c r="K317" s="84">
        <f>VLOOKUP(L317,'İskonto Planı'!D:E,2,0)</f>
        <v>0</v>
      </c>
      <c r="L317" s="48" t="s">
        <v>3</v>
      </c>
    </row>
    <row r="318" spans="1:12" s="64" customFormat="1" ht="29.25" customHeight="1" x14ac:dyDescent="0.25">
      <c r="A318" s="182">
        <v>297</v>
      </c>
      <c r="B318" s="83" t="s">
        <v>1259</v>
      </c>
      <c r="C318" s="87" t="s">
        <v>2586</v>
      </c>
      <c r="D318" s="87" t="s">
        <v>2083</v>
      </c>
      <c r="E318" s="87" t="s">
        <v>2096</v>
      </c>
      <c r="F318" s="87" t="s">
        <v>2074</v>
      </c>
      <c r="G318" s="87" t="s">
        <v>2075</v>
      </c>
      <c r="H318" s="194" t="s">
        <v>2288</v>
      </c>
      <c r="I318" s="205">
        <v>2200</v>
      </c>
      <c r="J318" s="114">
        <f t="shared" si="2"/>
        <v>2200</v>
      </c>
      <c r="K318" s="84">
        <f>VLOOKUP(L318,'İskonto Planı'!D:E,2,0)</f>
        <v>0</v>
      </c>
      <c r="L318" s="48" t="s">
        <v>3</v>
      </c>
    </row>
    <row r="319" spans="1:12" s="64" customFormat="1" ht="29.25" customHeight="1" x14ac:dyDescent="0.25">
      <c r="A319" s="182">
        <v>298</v>
      </c>
      <c r="B319" s="83" t="s">
        <v>1260</v>
      </c>
      <c r="C319" s="87" t="s">
        <v>2586</v>
      </c>
      <c r="D319" s="87" t="s">
        <v>2083</v>
      </c>
      <c r="E319" s="87" t="s">
        <v>2096</v>
      </c>
      <c r="F319" s="87" t="s">
        <v>2074</v>
      </c>
      <c r="G319" s="87" t="s">
        <v>968</v>
      </c>
      <c r="H319" s="194" t="s">
        <v>2291</v>
      </c>
      <c r="I319" s="205">
        <v>2100</v>
      </c>
      <c r="J319" s="114">
        <f t="shared" si="2"/>
        <v>2100</v>
      </c>
      <c r="K319" s="84">
        <f>VLOOKUP(L319,'İskonto Planı'!D:E,2,0)</f>
        <v>0</v>
      </c>
      <c r="L319" s="48" t="s">
        <v>3</v>
      </c>
    </row>
    <row r="320" spans="1:12" s="64" customFormat="1" ht="29.25" customHeight="1" x14ac:dyDescent="0.25">
      <c r="A320" s="182">
        <v>299</v>
      </c>
      <c r="B320" s="83" t="s">
        <v>1261</v>
      </c>
      <c r="C320" s="87" t="s">
        <v>2586</v>
      </c>
      <c r="D320" s="87" t="s">
        <v>2083</v>
      </c>
      <c r="E320" s="87" t="s">
        <v>2096</v>
      </c>
      <c r="F320" s="87" t="s">
        <v>2074</v>
      </c>
      <c r="G320" s="87" t="s">
        <v>2075</v>
      </c>
      <c r="H320" s="194" t="s">
        <v>2292</v>
      </c>
      <c r="I320" s="205">
        <v>2300</v>
      </c>
      <c r="J320" s="114">
        <f t="shared" si="2"/>
        <v>2300</v>
      </c>
      <c r="K320" s="84">
        <f>VLOOKUP(L320,'İskonto Planı'!D:E,2,0)</f>
        <v>0</v>
      </c>
      <c r="L320" s="48" t="s">
        <v>3</v>
      </c>
    </row>
    <row r="321" spans="1:12" s="64" customFormat="1" ht="29.25" customHeight="1" x14ac:dyDescent="0.25">
      <c r="A321" s="182">
        <v>300</v>
      </c>
      <c r="B321" s="83" t="s">
        <v>1262</v>
      </c>
      <c r="C321" s="87" t="s">
        <v>2586</v>
      </c>
      <c r="D321" s="87" t="s">
        <v>2083</v>
      </c>
      <c r="E321" s="87" t="s">
        <v>2096</v>
      </c>
      <c r="F321" s="87" t="s">
        <v>2074</v>
      </c>
      <c r="G321" s="87" t="s">
        <v>968</v>
      </c>
      <c r="H321" s="194" t="s">
        <v>2295</v>
      </c>
      <c r="I321" s="205">
        <v>2100</v>
      </c>
      <c r="J321" s="114">
        <f t="shared" si="2"/>
        <v>2100</v>
      </c>
      <c r="K321" s="84">
        <f>VLOOKUP(L321,'İskonto Planı'!D:E,2,0)</f>
        <v>0</v>
      </c>
      <c r="L321" s="48" t="s">
        <v>3</v>
      </c>
    </row>
    <row r="322" spans="1:12" s="64" customFormat="1" ht="29.25" customHeight="1" x14ac:dyDescent="0.25">
      <c r="A322" s="182">
        <v>301</v>
      </c>
      <c r="B322" s="83" t="s">
        <v>1263</v>
      </c>
      <c r="C322" s="87" t="s">
        <v>2586</v>
      </c>
      <c r="D322" s="87" t="s">
        <v>2083</v>
      </c>
      <c r="E322" s="87" t="s">
        <v>2096</v>
      </c>
      <c r="F322" s="87" t="s">
        <v>2074</v>
      </c>
      <c r="G322" s="87" t="s">
        <v>2075</v>
      </c>
      <c r="H322" s="194" t="s">
        <v>2296</v>
      </c>
      <c r="I322" s="205">
        <v>2300</v>
      </c>
      <c r="J322" s="114">
        <f t="shared" si="2"/>
        <v>2300</v>
      </c>
      <c r="K322" s="84">
        <f>VLOOKUP(L322,'İskonto Planı'!D:E,2,0)</f>
        <v>0</v>
      </c>
      <c r="L322" s="48" t="s">
        <v>3</v>
      </c>
    </row>
    <row r="323" spans="1:12" s="64" customFormat="1" ht="29.25" customHeight="1" x14ac:dyDescent="0.25">
      <c r="A323" s="182">
        <v>302</v>
      </c>
      <c r="B323" s="83" t="s">
        <v>1264</v>
      </c>
      <c r="C323" s="87" t="s">
        <v>2586</v>
      </c>
      <c r="D323" s="87" t="s">
        <v>2083</v>
      </c>
      <c r="E323" s="87" t="s">
        <v>2096</v>
      </c>
      <c r="F323" s="87" t="s">
        <v>2074</v>
      </c>
      <c r="G323" s="87" t="s">
        <v>968</v>
      </c>
      <c r="H323" s="194" t="s">
        <v>2299</v>
      </c>
      <c r="I323" s="205">
        <v>2100</v>
      </c>
      <c r="J323" s="114">
        <f t="shared" si="2"/>
        <v>2100</v>
      </c>
      <c r="K323" s="84">
        <f>VLOOKUP(L323,'İskonto Planı'!D:E,2,0)</f>
        <v>0</v>
      </c>
      <c r="L323" s="48" t="s">
        <v>3</v>
      </c>
    </row>
    <row r="324" spans="1:12" s="64" customFormat="1" ht="29.25" customHeight="1" x14ac:dyDescent="0.25">
      <c r="A324" s="182">
        <v>303</v>
      </c>
      <c r="B324" s="83" t="s">
        <v>1265</v>
      </c>
      <c r="C324" s="87" t="s">
        <v>2586</v>
      </c>
      <c r="D324" s="87" t="s">
        <v>2083</v>
      </c>
      <c r="E324" s="87" t="s">
        <v>2096</v>
      </c>
      <c r="F324" s="87" t="s">
        <v>2074</v>
      </c>
      <c r="G324" s="87" t="s">
        <v>2075</v>
      </c>
      <c r="H324" s="194" t="s">
        <v>2300</v>
      </c>
      <c r="I324" s="205">
        <v>2300</v>
      </c>
      <c r="J324" s="114">
        <f t="shared" si="2"/>
        <v>2300</v>
      </c>
      <c r="K324" s="84">
        <f>VLOOKUP(L324,'İskonto Planı'!D:E,2,0)</f>
        <v>0</v>
      </c>
      <c r="L324" s="48" t="s">
        <v>3</v>
      </c>
    </row>
    <row r="325" spans="1:12" s="64" customFormat="1" ht="29.25" customHeight="1" x14ac:dyDescent="0.25">
      <c r="A325" s="182">
        <v>304</v>
      </c>
      <c r="B325" s="83" t="s">
        <v>1266</v>
      </c>
      <c r="C325" s="87" t="s">
        <v>2586</v>
      </c>
      <c r="D325" s="87" t="s">
        <v>2083</v>
      </c>
      <c r="E325" s="87" t="s">
        <v>2096</v>
      </c>
      <c r="F325" s="87" t="s">
        <v>2074</v>
      </c>
      <c r="G325" s="87" t="s">
        <v>2075</v>
      </c>
      <c r="H325" s="194" t="s">
        <v>2303</v>
      </c>
      <c r="I325" s="205">
        <v>2200</v>
      </c>
      <c r="J325" s="114">
        <f t="shared" si="2"/>
        <v>2200</v>
      </c>
      <c r="K325" s="84">
        <f>VLOOKUP(L325,'İskonto Planı'!D:E,2,0)</f>
        <v>0</v>
      </c>
      <c r="L325" s="48" t="s">
        <v>3</v>
      </c>
    </row>
    <row r="326" spans="1:12" s="64" customFormat="1" ht="29.25" customHeight="1" x14ac:dyDescent="0.25">
      <c r="A326" s="182">
        <v>305</v>
      </c>
      <c r="B326" s="83" t="s">
        <v>1267</v>
      </c>
      <c r="C326" s="87" t="s">
        <v>2586</v>
      </c>
      <c r="D326" s="87" t="s">
        <v>2077</v>
      </c>
      <c r="E326" s="87" t="s">
        <v>2096</v>
      </c>
      <c r="F326" s="87" t="s">
        <v>2074</v>
      </c>
      <c r="G326" s="87" t="s">
        <v>968</v>
      </c>
      <c r="H326" s="193" t="s">
        <v>2278</v>
      </c>
      <c r="I326" s="205">
        <v>1150</v>
      </c>
      <c r="J326" s="114">
        <f t="shared" si="2"/>
        <v>1150</v>
      </c>
      <c r="K326" s="84">
        <f>VLOOKUP(L326,'İskonto Planı'!D:E,2,0)</f>
        <v>0</v>
      </c>
      <c r="L326" s="48" t="s">
        <v>3</v>
      </c>
    </row>
    <row r="327" spans="1:12" s="64" customFormat="1" ht="29.25" customHeight="1" x14ac:dyDescent="0.25">
      <c r="A327" s="182">
        <v>306</v>
      </c>
      <c r="B327" s="83" t="s">
        <v>1268</v>
      </c>
      <c r="C327" s="87" t="s">
        <v>2586</v>
      </c>
      <c r="D327" s="87" t="s">
        <v>2077</v>
      </c>
      <c r="E327" s="87" t="s">
        <v>2096</v>
      </c>
      <c r="F327" s="87" t="s">
        <v>2074</v>
      </c>
      <c r="G327" s="87" t="s">
        <v>2075</v>
      </c>
      <c r="H327" s="194" t="s">
        <v>2279</v>
      </c>
      <c r="I327" s="205">
        <v>1350</v>
      </c>
      <c r="J327" s="114">
        <f t="shared" si="2"/>
        <v>1350</v>
      </c>
      <c r="K327" s="84">
        <f>VLOOKUP(L327,'İskonto Planı'!D:E,2,0)</f>
        <v>0</v>
      </c>
      <c r="L327" s="48" t="s">
        <v>3</v>
      </c>
    </row>
    <row r="328" spans="1:12" s="64" customFormat="1" ht="29.25" customHeight="1" x14ac:dyDescent="0.25">
      <c r="A328" s="182">
        <v>307</v>
      </c>
      <c r="B328" s="83" t="s">
        <v>1269</v>
      </c>
      <c r="C328" s="87" t="s">
        <v>2586</v>
      </c>
      <c r="D328" s="87" t="s">
        <v>2077</v>
      </c>
      <c r="E328" s="87" t="s">
        <v>2097</v>
      </c>
      <c r="F328" s="87" t="s">
        <v>2074</v>
      </c>
      <c r="G328" s="87" t="s">
        <v>968</v>
      </c>
      <c r="H328" s="194" t="s">
        <v>2306</v>
      </c>
      <c r="I328" s="205">
        <v>1150</v>
      </c>
      <c r="J328" s="114">
        <f t="shared" si="2"/>
        <v>1150</v>
      </c>
      <c r="K328" s="84">
        <f>VLOOKUP(L328,'İskonto Planı'!D:E,2,0)</f>
        <v>0</v>
      </c>
      <c r="L328" s="48" t="s">
        <v>3</v>
      </c>
    </row>
    <row r="329" spans="1:12" s="64" customFormat="1" ht="29.25" customHeight="1" x14ac:dyDescent="0.25">
      <c r="A329" s="182">
        <v>308</v>
      </c>
      <c r="B329" s="83" t="s">
        <v>1270</v>
      </c>
      <c r="C329" s="87" t="s">
        <v>2586</v>
      </c>
      <c r="D329" s="87" t="s">
        <v>2077</v>
      </c>
      <c r="E329" s="87" t="s">
        <v>2097</v>
      </c>
      <c r="F329" s="87" t="s">
        <v>2074</v>
      </c>
      <c r="G329" s="87" t="s">
        <v>2075</v>
      </c>
      <c r="H329" s="194" t="s">
        <v>2307</v>
      </c>
      <c r="I329" s="205">
        <v>1350</v>
      </c>
      <c r="J329" s="114">
        <f t="shared" si="2"/>
        <v>1350</v>
      </c>
      <c r="K329" s="84">
        <f>VLOOKUP(L329,'İskonto Planı'!D:E,2,0)</f>
        <v>0</v>
      </c>
      <c r="L329" s="48" t="s">
        <v>3</v>
      </c>
    </row>
    <row r="330" spans="1:12" s="64" customFormat="1" ht="29.25" customHeight="1" x14ac:dyDescent="0.25">
      <c r="A330" s="182">
        <v>309</v>
      </c>
      <c r="B330" s="83" t="s">
        <v>1271</v>
      </c>
      <c r="C330" s="87" t="s">
        <v>2586</v>
      </c>
      <c r="D330" s="87" t="s">
        <v>2077</v>
      </c>
      <c r="E330" s="87" t="s">
        <v>2098</v>
      </c>
      <c r="F330" s="87" t="s">
        <v>2074</v>
      </c>
      <c r="G330" s="87" t="s">
        <v>968</v>
      </c>
      <c r="H330" s="194" t="s">
        <v>2310</v>
      </c>
      <c r="I330" s="205">
        <v>1150</v>
      </c>
      <c r="J330" s="114">
        <f t="shared" si="2"/>
        <v>1150</v>
      </c>
      <c r="K330" s="84">
        <f>VLOOKUP(L330,'İskonto Planı'!D:E,2,0)</f>
        <v>0</v>
      </c>
      <c r="L330" s="48" t="s">
        <v>3</v>
      </c>
    </row>
    <row r="331" spans="1:12" s="64" customFormat="1" ht="29.25" customHeight="1" x14ac:dyDescent="0.25">
      <c r="A331" s="182">
        <v>310</v>
      </c>
      <c r="B331" s="83" t="s">
        <v>1272</v>
      </c>
      <c r="C331" s="87" t="s">
        <v>2586</v>
      </c>
      <c r="D331" s="87" t="s">
        <v>2077</v>
      </c>
      <c r="E331" s="87" t="s">
        <v>2098</v>
      </c>
      <c r="F331" s="87" t="s">
        <v>2074</v>
      </c>
      <c r="G331" s="87" t="s">
        <v>2075</v>
      </c>
      <c r="H331" s="194" t="s">
        <v>2311</v>
      </c>
      <c r="I331" s="205">
        <v>1350</v>
      </c>
      <c r="J331" s="114">
        <f t="shared" si="2"/>
        <v>1350</v>
      </c>
      <c r="K331" s="84">
        <f>VLOOKUP(L331,'İskonto Planı'!D:E,2,0)</f>
        <v>0</v>
      </c>
      <c r="L331" s="48" t="s">
        <v>3</v>
      </c>
    </row>
    <row r="332" spans="1:12" s="64" customFormat="1" ht="29.25" customHeight="1" x14ac:dyDescent="0.25">
      <c r="A332" s="182">
        <v>311</v>
      </c>
      <c r="B332" s="83" t="s">
        <v>1273</v>
      </c>
      <c r="C332" s="87" t="s">
        <v>2586</v>
      </c>
      <c r="D332" s="87" t="s">
        <v>2077</v>
      </c>
      <c r="E332" s="87" t="s">
        <v>2099</v>
      </c>
      <c r="F332" s="87" t="s">
        <v>2074</v>
      </c>
      <c r="G332" s="87" t="s">
        <v>968</v>
      </c>
      <c r="H332" s="194" t="s">
        <v>2314</v>
      </c>
      <c r="I332" s="205">
        <v>1150</v>
      </c>
      <c r="J332" s="114">
        <f t="shared" si="2"/>
        <v>1150</v>
      </c>
      <c r="K332" s="84">
        <f>VLOOKUP(L332,'İskonto Planı'!D:E,2,0)</f>
        <v>0</v>
      </c>
      <c r="L332" s="48" t="s">
        <v>3</v>
      </c>
    </row>
    <row r="333" spans="1:12" s="64" customFormat="1" ht="29.25" customHeight="1" x14ac:dyDescent="0.25">
      <c r="A333" s="182">
        <v>312</v>
      </c>
      <c r="B333" s="83" t="s">
        <v>1274</v>
      </c>
      <c r="C333" s="87" t="s">
        <v>2586</v>
      </c>
      <c r="D333" s="87" t="s">
        <v>2077</v>
      </c>
      <c r="E333" s="87" t="s">
        <v>2099</v>
      </c>
      <c r="F333" s="87" t="s">
        <v>2074</v>
      </c>
      <c r="G333" s="87" t="s">
        <v>2075</v>
      </c>
      <c r="H333" s="194" t="s">
        <v>2315</v>
      </c>
      <c r="I333" s="205">
        <v>1350</v>
      </c>
      <c r="J333" s="114">
        <f t="shared" si="2"/>
        <v>1350</v>
      </c>
      <c r="K333" s="84">
        <f>VLOOKUP(L333,'İskonto Planı'!D:E,2,0)</f>
        <v>0</v>
      </c>
      <c r="L333" s="48" t="s">
        <v>3</v>
      </c>
    </row>
    <row r="334" spans="1:12" s="64" customFormat="1" ht="29.25" customHeight="1" x14ac:dyDescent="0.25">
      <c r="A334" s="182">
        <v>313</v>
      </c>
      <c r="B334" s="83" t="s">
        <v>1275</v>
      </c>
      <c r="C334" s="87" t="s">
        <v>2586</v>
      </c>
      <c r="D334" s="87" t="s">
        <v>2077</v>
      </c>
      <c r="E334" s="87" t="s">
        <v>2100</v>
      </c>
      <c r="F334" s="87" t="s">
        <v>2074</v>
      </c>
      <c r="G334" s="87" t="s">
        <v>968</v>
      </c>
      <c r="H334" s="194" t="s">
        <v>2318</v>
      </c>
      <c r="I334" s="205">
        <v>1150</v>
      </c>
      <c r="J334" s="114">
        <f t="shared" si="2"/>
        <v>1150</v>
      </c>
      <c r="K334" s="84">
        <f>VLOOKUP(L334,'İskonto Planı'!D:E,2,0)</f>
        <v>0</v>
      </c>
      <c r="L334" s="48" t="s">
        <v>3</v>
      </c>
    </row>
    <row r="335" spans="1:12" s="64" customFormat="1" ht="29.25" customHeight="1" x14ac:dyDescent="0.25">
      <c r="A335" s="182">
        <v>314</v>
      </c>
      <c r="B335" s="83" t="s">
        <v>1276</v>
      </c>
      <c r="C335" s="87" t="s">
        <v>2586</v>
      </c>
      <c r="D335" s="87" t="s">
        <v>2077</v>
      </c>
      <c r="E335" s="87" t="s">
        <v>2100</v>
      </c>
      <c r="F335" s="87" t="s">
        <v>2074</v>
      </c>
      <c r="G335" s="87" t="s">
        <v>2075</v>
      </c>
      <c r="H335" s="194" t="s">
        <v>2319</v>
      </c>
      <c r="I335" s="205">
        <v>1350</v>
      </c>
      <c r="J335" s="114">
        <f t="shared" si="2"/>
        <v>1350</v>
      </c>
      <c r="K335" s="84">
        <f>VLOOKUP(L335,'İskonto Planı'!D:E,2,0)</f>
        <v>0</v>
      </c>
      <c r="L335" s="48" t="s">
        <v>3</v>
      </c>
    </row>
    <row r="336" spans="1:12" s="64" customFormat="1" ht="29.25" customHeight="1" x14ac:dyDescent="0.25">
      <c r="A336" s="182">
        <v>315</v>
      </c>
      <c r="B336" s="83" t="s">
        <v>1277</v>
      </c>
      <c r="C336" s="87" t="s">
        <v>2586</v>
      </c>
      <c r="D336" s="87" t="s">
        <v>2077</v>
      </c>
      <c r="E336" s="87" t="s">
        <v>2101</v>
      </c>
      <c r="F336" s="87" t="s">
        <v>2074</v>
      </c>
      <c r="G336" s="87" t="s">
        <v>968</v>
      </c>
      <c r="H336" s="193" t="s">
        <v>2322</v>
      </c>
      <c r="I336" s="205">
        <v>1150</v>
      </c>
      <c r="J336" s="114">
        <f t="shared" si="2"/>
        <v>1150</v>
      </c>
      <c r="K336" s="84">
        <f>VLOOKUP(L336,'İskonto Planı'!D:E,2,0)</f>
        <v>0</v>
      </c>
      <c r="L336" s="48" t="s">
        <v>3</v>
      </c>
    </row>
    <row r="337" spans="1:12" s="64" customFormat="1" ht="29.25" customHeight="1" x14ac:dyDescent="0.25">
      <c r="A337" s="182">
        <v>316</v>
      </c>
      <c r="B337" s="83" t="s">
        <v>1278</v>
      </c>
      <c r="C337" s="87" t="s">
        <v>2586</v>
      </c>
      <c r="D337" s="87" t="s">
        <v>2077</v>
      </c>
      <c r="E337" s="87" t="s">
        <v>2101</v>
      </c>
      <c r="F337" s="87" t="s">
        <v>2074</v>
      </c>
      <c r="G337" s="87" t="s">
        <v>2075</v>
      </c>
      <c r="H337" s="194" t="s">
        <v>2323</v>
      </c>
      <c r="I337" s="205">
        <v>1350</v>
      </c>
      <c r="J337" s="114">
        <f t="shared" si="2"/>
        <v>1350</v>
      </c>
      <c r="K337" s="84">
        <f>VLOOKUP(L337,'İskonto Planı'!D:E,2,0)</f>
        <v>0</v>
      </c>
      <c r="L337" s="48" t="s">
        <v>3</v>
      </c>
    </row>
    <row r="338" spans="1:12" s="64" customFormat="1" ht="29.25" customHeight="1" x14ac:dyDescent="0.25">
      <c r="A338" s="182">
        <v>317</v>
      </c>
      <c r="B338" s="83" t="s">
        <v>1279</v>
      </c>
      <c r="C338" s="87" t="s">
        <v>2586</v>
      </c>
      <c r="D338" s="87" t="s">
        <v>2077</v>
      </c>
      <c r="E338" s="87" t="s">
        <v>2605</v>
      </c>
      <c r="F338" s="87" t="s">
        <v>2074</v>
      </c>
      <c r="G338" s="87" t="s">
        <v>968</v>
      </c>
      <c r="H338" s="194" t="s">
        <v>2326</v>
      </c>
      <c r="I338" s="205">
        <v>1150</v>
      </c>
      <c r="J338" s="114">
        <f t="shared" si="2"/>
        <v>1150</v>
      </c>
      <c r="K338" s="84">
        <f>VLOOKUP(L338,'İskonto Planı'!D:E,2,0)</f>
        <v>0</v>
      </c>
      <c r="L338" s="48" t="s">
        <v>3</v>
      </c>
    </row>
    <row r="339" spans="1:12" s="64" customFormat="1" ht="29.25" customHeight="1" x14ac:dyDescent="0.25">
      <c r="A339" s="182">
        <v>318</v>
      </c>
      <c r="B339" s="83" t="s">
        <v>1280</v>
      </c>
      <c r="C339" s="87" t="s">
        <v>2586</v>
      </c>
      <c r="D339" s="87" t="s">
        <v>2077</v>
      </c>
      <c r="E339" s="87" t="s">
        <v>2605</v>
      </c>
      <c r="F339" s="87" t="s">
        <v>2074</v>
      </c>
      <c r="G339" s="87" t="s">
        <v>2075</v>
      </c>
      <c r="H339" s="194" t="s">
        <v>2327</v>
      </c>
      <c r="I339" s="205">
        <v>1350</v>
      </c>
      <c r="J339" s="114">
        <f t="shared" si="2"/>
        <v>1350</v>
      </c>
      <c r="K339" s="84">
        <f>VLOOKUP(L339,'İskonto Planı'!D:E,2,0)</f>
        <v>0</v>
      </c>
      <c r="L339" s="48" t="s">
        <v>3</v>
      </c>
    </row>
    <row r="340" spans="1:12" s="64" customFormat="1" ht="29.25" customHeight="1" x14ac:dyDescent="0.25">
      <c r="A340" s="182">
        <v>319</v>
      </c>
      <c r="B340" s="83" t="s">
        <v>1281</v>
      </c>
      <c r="C340" s="87" t="s">
        <v>2586</v>
      </c>
      <c r="D340" s="87" t="s">
        <v>2077</v>
      </c>
      <c r="E340" s="87" t="s">
        <v>2103</v>
      </c>
      <c r="F340" s="87" t="s">
        <v>2074</v>
      </c>
      <c r="G340" s="87" t="s">
        <v>968</v>
      </c>
      <c r="H340" s="194" t="s">
        <v>2330</v>
      </c>
      <c r="I340" s="205">
        <v>1150</v>
      </c>
      <c r="J340" s="114">
        <f t="shared" si="2"/>
        <v>1150</v>
      </c>
      <c r="K340" s="84">
        <f>VLOOKUP(L340,'İskonto Planı'!D:E,2,0)</f>
        <v>0</v>
      </c>
      <c r="L340" s="48" t="s">
        <v>3</v>
      </c>
    </row>
    <row r="341" spans="1:12" s="64" customFormat="1" ht="29.25" customHeight="1" x14ac:dyDescent="0.25">
      <c r="A341" s="182">
        <v>320</v>
      </c>
      <c r="B341" s="83" t="s">
        <v>1282</v>
      </c>
      <c r="C341" s="87" t="s">
        <v>2586</v>
      </c>
      <c r="D341" s="87" t="s">
        <v>2077</v>
      </c>
      <c r="E341" s="87" t="s">
        <v>2103</v>
      </c>
      <c r="F341" s="87" t="s">
        <v>2074</v>
      </c>
      <c r="G341" s="87" t="s">
        <v>2075</v>
      </c>
      <c r="H341" s="194" t="s">
        <v>2331</v>
      </c>
      <c r="I341" s="205">
        <v>1350</v>
      </c>
      <c r="J341" s="114">
        <f t="shared" si="2"/>
        <v>1350</v>
      </c>
      <c r="K341" s="84">
        <f>VLOOKUP(L341,'İskonto Planı'!D:E,2,0)</f>
        <v>0</v>
      </c>
      <c r="L341" s="48" t="s">
        <v>3</v>
      </c>
    </row>
    <row r="342" spans="1:12" s="64" customFormat="1" ht="29.25" customHeight="1" x14ac:dyDescent="0.25">
      <c r="A342" s="182">
        <v>321</v>
      </c>
      <c r="B342" s="83" t="s">
        <v>1283</v>
      </c>
      <c r="C342" s="87" t="s">
        <v>2586</v>
      </c>
      <c r="D342" s="87" t="s">
        <v>2077</v>
      </c>
      <c r="E342" s="87" t="s">
        <v>2104</v>
      </c>
      <c r="F342" s="87" t="s">
        <v>2074</v>
      </c>
      <c r="G342" s="87" t="s">
        <v>968</v>
      </c>
      <c r="H342" s="194" t="s">
        <v>2334</v>
      </c>
      <c r="I342" s="205">
        <v>1150</v>
      </c>
      <c r="J342" s="114">
        <f t="shared" si="2"/>
        <v>1150</v>
      </c>
      <c r="K342" s="84">
        <f>VLOOKUP(L342,'İskonto Planı'!D:E,2,0)</f>
        <v>0</v>
      </c>
      <c r="L342" s="48" t="s">
        <v>3</v>
      </c>
    </row>
    <row r="343" spans="1:12" s="64" customFormat="1" ht="29.25" customHeight="1" x14ac:dyDescent="0.25">
      <c r="A343" s="182">
        <v>322</v>
      </c>
      <c r="B343" s="83" t="s">
        <v>1284</v>
      </c>
      <c r="C343" s="87" t="s">
        <v>2586</v>
      </c>
      <c r="D343" s="87" t="s">
        <v>2077</v>
      </c>
      <c r="E343" s="87" t="s">
        <v>2104</v>
      </c>
      <c r="F343" s="87" t="s">
        <v>2074</v>
      </c>
      <c r="G343" s="87" t="s">
        <v>2075</v>
      </c>
      <c r="H343" s="194" t="s">
        <v>2335</v>
      </c>
      <c r="I343" s="205">
        <v>1350</v>
      </c>
      <c r="J343" s="114">
        <f t="shared" si="2"/>
        <v>1350</v>
      </c>
      <c r="K343" s="84">
        <f>VLOOKUP(L343,'İskonto Planı'!D:E,2,0)</f>
        <v>0</v>
      </c>
      <c r="L343" s="48" t="s">
        <v>3</v>
      </c>
    </row>
    <row r="344" spans="1:12" s="64" customFormat="1" ht="29.25" customHeight="1" x14ac:dyDescent="0.25">
      <c r="A344" s="182">
        <v>323</v>
      </c>
      <c r="B344" s="83" t="s">
        <v>1285</v>
      </c>
      <c r="C344" s="87" t="s">
        <v>2586</v>
      </c>
      <c r="D344" s="87" t="s">
        <v>2077</v>
      </c>
      <c r="E344" s="87" t="s">
        <v>2105</v>
      </c>
      <c r="F344" s="87" t="s">
        <v>2074</v>
      </c>
      <c r="G344" s="87" t="s">
        <v>968</v>
      </c>
      <c r="H344" s="194" t="s">
        <v>2338</v>
      </c>
      <c r="I344" s="205">
        <v>1150</v>
      </c>
      <c r="J344" s="114">
        <f t="shared" si="2"/>
        <v>1150</v>
      </c>
      <c r="K344" s="84">
        <f>VLOOKUP(L344,'İskonto Planı'!D:E,2,0)</f>
        <v>0</v>
      </c>
      <c r="L344" s="48" t="s">
        <v>3</v>
      </c>
    </row>
    <row r="345" spans="1:12" s="64" customFormat="1" ht="29.25" customHeight="1" x14ac:dyDescent="0.25">
      <c r="A345" s="182">
        <v>324</v>
      </c>
      <c r="B345" s="83" t="s">
        <v>1286</v>
      </c>
      <c r="C345" s="87" t="s">
        <v>2586</v>
      </c>
      <c r="D345" s="87" t="s">
        <v>2077</v>
      </c>
      <c r="E345" s="87" t="s">
        <v>2105</v>
      </c>
      <c r="F345" s="87" t="s">
        <v>2074</v>
      </c>
      <c r="G345" s="87" t="s">
        <v>2075</v>
      </c>
      <c r="H345" s="194" t="s">
        <v>2339</v>
      </c>
      <c r="I345" s="205">
        <v>1350</v>
      </c>
      <c r="J345" s="114">
        <f t="shared" si="2"/>
        <v>1350</v>
      </c>
      <c r="K345" s="84">
        <f>VLOOKUP(L345,'İskonto Planı'!D:E,2,0)</f>
        <v>0</v>
      </c>
      <c r="L345" s="48" t="s">
        <v>3</v>
      </c>
    </row>
    <row r="346" spans="1:12" s="64" customFormat="1" ht="29.25" customHeight="1" x14ac:dyDescent="0.25">
      <c r="A346" s="182">
        <v>325</v>
      </c>
      <c r="B346" s="83" t="s">
        <v>1287</v>
      </c>
      <c r="C346" s="87" t="s">
        <v>2586</v>
      </c>
      <c r="D346" s="87" t="s">
        <v>482</v>
      </c>
      <c r="E346" s="87" t="s">
        <v>2106</v>
      </c>
      <c r="F346" s="87" t="s">
        <v>2074</v>
      </c>
      <c r="G346" s="87" t="s">
        <v>968</v>
      </c>
      <c r="H346" s="193" t="s">
        <v>2342</v>
      </c>
      <c r="I346" s="205">
        <v>1850</v>
      </c>
      <c r="J346" s="114">
        <f t="shared" si="2"/>
        <v>1850</v>
      </c>
      <c r="K346" s="84">
        <f>VLOOKUP(L346,'İskonto Planı'!D:E,2,0)</f>
        <v>0</v>
      </c>
      <c r="L346" s="48" t="s">
        <v>3</v>
      </c>
    </row>
    <row r="347" spans="1:12" s="64" customFormat="1" ht="29.25" customHeight="1" x14ac:dyDescent="0.25">
      <c r="A347" s="182">
        <v>326</v>
      </c>
      <c r="B347" s="83" t="s">
        <v>1288</v>
      </c>
      <c r="C347" s="87" t="s">
        <v>2586</v>
      </c>
      <c r="D347" s="87" t="s">
        <v>482</v>
      </c>
      <c r="E347" s="87" t="s">
        <v>2106</v>
      </c>
      <c r="F347" s="87" t="s">
        <v>2074</v>
      </c>
      <c r="G347" s="87" t="s">
        <v>2075</v>
      </c>
      <c r="H347" s="194" t="s">
        <v>2343</v>
      </c>
      <c r="I347" s="205">
        <v>2000</v>
      </c>
      <c r="J347" s="114">
        <f t="shared" si="2"/>
        <v>2000</v>
      </c>
      <c r="K347" s="84">
        <f>VLOOKUP(L347,'İskonto Planı'!D:E,2,0)</f>
        <v>0</v>
      </c>
      <c r="L347" s="48" t="s">
        <v>3</v>
      </c>
    </row>
    <row r="348" spans="1:12" s="64" customFormat="1" ht="29.25" customHeight="1" x14ac:dyDescent="0.25">
      <c r="A348" s="182">
        <v>327</v>
      </c>
      <c r="B348" s="83" t="s">
        <v>1289</v>
      </c>
      <c r="C348" s="87" t="s">
        <v>2586</v>
      </c>
      <c r="D348" s="87" t="s">
        <v>2077</v>
      </c>
      <c r="E348" s="87" t="s">
        <v>2106</v>
      </c>
      <c r="F348" s="87" t="s">
        <v>2074</v>
      </c>
      <c r="G348" s="87" t="s">
        <v>968</v>
      </c>
      <c r="H348" s="194" t="s">
        <v>2342</v>
      </c>
      <c r="I348" s="205">
        <v>1150</v>
      </c>
      <c r="J348" s="114">
        <f t="shared" si="2"/>
        <v>1150</v>
      </c>
      <c r="K348" s="84">
        <f>VLOOKUP(L348,'İskonto Planı'!D:E,2,0)</f>
        <v>0</v>
      </c>
      <c r="L348" s="48" t="s">
        <v>3</v>
      </c>
    </row>
    <row r="349" spans="1:12" s="64" customFormat="1" ht="29.25" customHeight="1" x14ac:dyDescent="0.25">
      <c r="A349" s="182">
        <v>328</v>
      </c>
      <c r="B349" s="83" t="s">
        <v>1290</v>
      </c>
      <c r="C349" s="87" t="s">
        <v>2586</v>
      </c>
      <c r="D349" s="87" t="s">
        <v>2077</v>
      </c>
      <c r="E349" s="87" t="s">
        <v>2106</v>
      </c>
      <c r="F349" s="87" t="s">
        <v>2074</v>
      </c>
      <c r="G349" s="87" t="s">
        <v>2075</v>
      </c>
      <c r="H349" s="194" t="s">
        <v>2343</v>
      </c>
      <c r="I349" s="205">
        <v>1350</v>
      </c>
      <c r="J349" s="114">
        <f t="shared" si="2"/>
        <v>1350</v>
      </c>
      <c r="K349" s="84">
        <f>VLOOKUP(L349,'İskonto Planı'!D:E,2,0)</f>
        <v>0</v>
      </c>
      <c r="L349" s="48" t="s">
        <v>3</v>
      </c>
    </row>
    <row r="350" spans="1:12" s="64" customFormat="1" ht="29.25" customHeight="1" x14ac:dyDescent="0.25">
      <c r="A350" s="182">
        <v>329</v>
      </c>
      <c r="B350" s="83" t="s">
        <v>1291</v>
      </c>
      <c r="C350" s="87" t="s">
        <v>2586</v>
      </c>
      <c r="D350" s="87" t="s">
        <v>2077</v>
      </c>
      <c r="E350" s="87" t="s">
        <v>2107</v>
      </c>
      <c r="F350" s="87" t="s">
        <v>2074</v>
      </c>
      <c r="G350" s="87" t="s">
        <v>968</v>
      </c>
      <c r="H350" s="194" t="s">
        <v>2346</v>
      </c>
      <c r="I350" s="205">
        <v>1150</v>
      </c>
      <c r="J350" s="114">
        <f t="shared" si="2"/>
        <v>1150</v>
      </c>
      <c r="K350" s="84">
        <f>VLOOKUP(L350,'İskonto Planı'!D:E,2,0)</f>
        <v>0</v>
      </c>
      <c r="L350" s="48" t="s">
        <v>3</v>
      </c>
    </row>
    <row r="351" spans="1:12" s="64" customFormat="1" ht="29.25" customHeight="1" x14ac:dyDescent="0.25">
      <c r="A351" s="182">
        <v>330</v>
      </c>
      <c r="B351" s="83" t="s">
        <v>1292</v>
      </c>
      <c r="C351" s="87" t="s">
        <v>2586</v>
      </c>
      <c r="D351" s="87" t="s">
        <v>2077</v>
      </c>
      <c r="E351" s="87" t="s">
        <v>2107</v>
      </c>
      <c r="F351" s="87" t="s">
        <v>2074</v>
      </c>
      <c r="G351" s="87" t="s">
        <v>2075</v>
      </c>
      <c r="H351" s="194" t="s">
        <v>2347</v>
      </c>
      <c r="I351" s="205">
        <v>1350</v>
      </c>
      <c r="J351" s="114">
        <f t="shared" si="2"/>
        <v>1350</v>
      </c>
      <c r="K351" s="84">
        <f>VLOOKUP(L351,'İskonto Planı'!D:E,2,0)</f>
        <v>0</v>
      </c>
      <c r="L351" s="48" t="s">
        <v>3</v>
      </c>
    </row>
    <row r="352" spans="1:12" s="64" customFormat="1" ht="29.25" customHeight="1" x14ac:dyDescent="0.25">
      <c r="A352" s="182">
        <v>331</v>
      </c>
      <c r="B352" s="83" t="s">
        <v>1293</v>
      </c>
      <c r="C352" s="87" t="s">
        <v>2586</v>
      </c>
      <c r="D352" s="87" t="s">
        <v>2077</v>
      </c>
      <c r="E352" s="87" t="s">
        <v>2108</v>
      </c>
      <c r="F352" s="87" t="s">
        <v>2074</v>
      </c>
      <c r="G352" s="87" t="s">
        <v>968</v>
      </c>
      <c r="H352" s="194" t="s">
        <v>2350</v>
      </c>
      <c r="I352" s="205">
        <v>1350</v>
      </c>
      <c r="J352" s="114">
        <f t="shared" si="2"/>
        <v>1350</v>
      </c>
      <c r="K352" s="84">
        <f>VLOOKUP(L352,'İskonto Planı'!D:E,2,0)</f>
        <v>0</v>
      </c>
      <c r="L352" s="48" t="s">
        <v>3</v>
      </c>
    </row>
    <row r="353" spans="1:12" s="64" customFormat="1" ht="29.25" customHeight="1" x14ac:dyDescent="0.25">
      <c r="A353" s="182">
        <v>332</v>
      </c>
      <c r="B353" s="83" t="s">
        <v>1294</v>
      </c>
      <c r="C353" s="87" t="s">
        <v>2586</v>
      </c>
      <c r="D353" s="87" t="s">
        <v>2077</v>
      </c>
      <c r="E353" s="87" t="s">
        <v>2108</v>
      </c>
      <c r="F353" s="87" t="s">
        <v>2074</v>
      </c>
      <c r="G353" s="87" t="s">
        <v>2075</v>
      </c>
      <c r="H353" s="194" t="s">
        <v>2351</v>
      </c>
      <c r="I353" s="205">
        <v>1550</v>
      </c>
      <c r="J353" s="114">
        <f t="shared" si="2"/>
        <v>1550</v>
      </c>
      <c r="K353" s="84">
        <f>VLOOKUP(L353,'İskonto Planı'!D:E,2,0)</f>
        <v>0</v>
      </c>
      <c r="L353" s="48" t="s">
        <v>3</v>
      </c>
    </row>
    <row r="354" spans="1:12" s="64" customFormat="1" ht="29.25" customHeight="1" x14ac:dyDescent="0.25">
      <c r="A354" s="182">
        <v>333</v>
      </c>
      <c r="B354" s="83" t="s">
        <v>1295</v>
      </c>
      <c r="C354" s="87" t="s">
        <v>2586</v>
      </c>
      <c r="D354" s="87" t="s">
        <v>2077</v>
      </c>
      <c r="E354" s="87" t="s">
        <v>2109</v>
      </c>
      <c r="F354" s="87" t="s">
        <v>2074</v>
      </c>
      <c r="G354" s="87" t="s">
        <v>968</v>
      </c>
      <c r="H354" s="193" t="s">
        <v>2354</v>
      </c>
      <c r="I354" s="205">
        <v>1150</v>
      </c>
      <c r="J354" s="114">
        <f t="shared" si="2"/>
        <v>1150</v>
      </c>
      <c r="K354" s="84">
        <f>VLOOKUP(L354,'İskonto Planı'!D:E,2,0)</f>
        <v>0</v>
      </c>
      <c r="L354" s="48" t="s">
        <v>3</v>
      </c>
    </row>
    <row r="355" spans="1:12" s="64" customFormat="1" ht="29.25" customHeight="1" x14ac:dyDescent="0.25">
      <c r="A355" s="182">
        <v>334</v>
      </c>
      <c r="B355" s="83" t="s">
        <v>1296</v>
      </c>
      <c r="C355" s="87" t="s">
        <v>2586</v>
      </c>
      <c r="D355" s="87" t="s">
        <v>2077</v>
      </c>
      <c r="E355" s="87" t="s">
        <v>2109</v>
      </c>
      <c r="F355" s="87" t="s">
        <v>2074</v>
      </c>
      <c r="G355" s="87" t="s">
        <v>2075</v>
      </c>
      <c r="H355" s="194" t="s">
        <v>2355</v>
      </c>
      <c r="I355" s="205">
        <v>1350</v>
      </c>
      <c r="J355" s="114">
        <f t="shared" si="2"/>
        <v>1350</v>
      </c>
      <c r="K355" s="84">
        <f>VLOOKUP(L355,'İskonto Planı'!D:E,2,0)</f>
        <v>0</v>
      </c>
      <c r="L355" s="48" t="s">
        <v>3</v>
      </c>
    </row>
    <row r="356" spans="1:12" s="64" customFormat="1" ht="29.25" customHeight="1" x14ac:dyDescent="0.25">
      <c r="A356" s="182">
        <v>335</v>
      </c>
      <c r="B356" s="83" t="s">
        <v>1297</v>
      </c>
      <c r="C356" s="87" t="s">
        <v>2586</v>
      </c>
      <c r="D356" s="87" t="s">
        <v>2083</v>
      </c>
      <c r="E356" s="87" t="s">
        <v>2110</v>
      </c>
      <c r="F356" s="87" t="s">
        <v>2074</v>
      </c>
      <c r="G356" s="87" t="s">
        <v>968</v>
      </c>
      <c r="H356" s="194" t="s">
        <v>2362</v>
      </c>
      <c r="I356" s="205">
        <v>2000</v>
      </c>
      <c r="J356" s="114">
        <f t="shared" si="2"/>
        <v>2000</v>
      </c>
      <c r="K356" s="84">
        <f>VLOOKUP(L356,'İskonto Planı'!D:E,2,0)</f>
        <v>0</v>
      </c>
      <c r="L356" s="48" t="s">
        <v>3</v>
      </c>
    </row>
    <row r="357" spans="1:12" s="64" customFormat="1" ht="29.25" customHeight="1" x14ac:dyDescent="0.25">
      <c r="A357" s="182">
        <v>336</v>
      </c>
      <c r="B357" s="83" t="s">
        <v>1298</v>
      </c>
      <c r="C357" s="87" t="s">
        <v>2586</v>
      </c>
      <c r="D357" s="87" t="s">
        <v>2083</v>
      </c>
      <c r="E357" s="87" t="s">
        <v>2110</v>
      </c>
      <c r="F357" s="87" t="s">
        <v>2074</v>
      </c>
      <c r="G357" s="87" t="s">
        <v>968</v>
      </c>
      <c r="H357" s="194" t="s">
        <v>2363</v>
      </c>
      <c r="I357" s="205">
        <v>2000</v>
      </c>
      <c r="J357" s="114">
        <f t="shared" si="2"/>
        <v>2000</v>
      </c>
      <c r="K357" s="84">
        <f>VLOOKUP(L357,'İskonto Planı'!D:E,2,0)</f>
        <v>0</v>
      </c>
      <c r="L357" s="48" t="s">
        <v>3</v>
      </c>
    </row>
    <row r="358" spans="1:12" s="64" customFormat="1" ht="29.25" customHeight="1" x14ac:dyDescent="0.25">
      <c r="A358" s="182">
        <v>337</v>
      </c>
      <c r="B358" s="83" t="s">
        <v>1299</v>
      </c>
      <c r="C358" s="87" t="s">
        <v>2586</v>
      </c>
      <c r="D358" s="87" t="s">
        <v>2083</v>
      </c>
      <c r="E358" s="87" t="s">
        <v>2110</v>
      </c>
      <c r="F358" s="87" t="s">
        <v>2074</v>
      </c>
      <c r="G358" s="87" t="s">
        <v>2075</v>
      </c>
      <c r="H358" s="194" t="s">
        <v>2364</v>
      </c>
      <c r="I358" s="205">
        <v>2200</v>
      </c>
      <c r="J358" s="114">
        <f t="shared" si="2"/>
        <v>2200</v>
      </c>
      <c r="K358" s="84">
        <f>VLOOKUP(L358,'İskonto Planı'!D:E,2,0)</f>
        <v>0</v>
      </c>
      <c r="L358" s="48" t="s">
        <v>3</v>
      </c>
    </row>
    <row r="359" spans="1:12" s="64" customFormat="1" ht="29.25" customHeight="1" x14ac:dyDescent="0.25">
      <c r="A359" s="182">
        <v>338</v>
      </c>
      <c r="B359" s="83" t="s">
        <v>1300</v>
      </c>
      <c r="C359" s="87" t="s">
        <v>2586</v>
      </c>
      <c r="D359" s="87" t="s">
        <v>2083</v>
      </c>
      <c r="E359" s="87" t="s">
        <v>2110</v>
      </c>
      <c r="F359" s="87" t="s">
        <v>2074</v>
      </c>
      <c r="G359" s="87" t="s">
        <v>2075</v>
      </c>
      <c r="H359" s="194" t="s">
        <v>2367</v>
      </c>
      <c r="I359" s="205">
        <v>2200</v>
      </c>
      <c r="J359" s="114">
        <f t="shared" si="2"/>
        <v>2200</v>
      </c>
      <c r="K359" s="84">
        <f>VLOOKUP(L359,'İskonto Planı'!D:E,2,0)</f>
        <v>0</v>
      </c>
      <c r="L359" s="48" t="s">
        <v>3</v>
      </c>
    </row>
    <row r="360" spans="1:12" s="64" customFormat="1" ht="29.25" customHeight="1" x14ac:dyDescent="0.25">
      <c r="A360" s="182">
        <v>339</v>
      </c>
      <c r="B360" s="83" t="s">
        <v>1301</v>
      </c>
      <c r="C360" s="87" t="s">
        <v>2586</v>
      </c>
      <c r="D360" s="87" t="s">
        <v>2077</v>
      </c>
      <c r="E360" s="87" t="s">
        <v>2110</v>
      </c>
      <c r="F360" s="87" t="s">
        <v>2074</v>
      </c>
      <c r="G360" s="87" t="s">
        <v>968</v>
      </c>
      <c r="H360" s="193" t="s">
        <v>2358</v>
      </c>
      <c r="I360" s="205">
        <v>1150</v>
      </c>
      <c r="J360" s="114">
        <f t="shared" si="2"/>
        <v>1150</v>
      </c>
      <c r="K360" s="84">
        <f>VLOOKUP(L360,'İskonto Planı'!D:E,2,0)</f>
        <v>0</v>
      </c>
      <c r="L360" s="48" t="s">
        <v>3</v>
      </c>
    </row>
    <row r="361" spans="1:12" s="64" customFormat="1" ht="29.25" customHeight="1" x14ac:dyDescent="0.25">
      <c r="A361" s="182">
        <v>340</v>
      </c>
      <c r="B361" s="83" t="s">
        <v>1302</v>
      </c>
      <c r="C361" s="87" t="s">
        <v>2586</v>
      </c>
      <c r="D361" s="87" t="s">
        <v>2077</v>
      </c>
      <c r="E361" s="87" t="s">
        <v>2110</v>
      </c>
      <c r="F361" s="87" t="s">
        <v>2074</v>
      </c>
      <c r="G361" s="87" t="s">
        <v>2075</v>
      </c>
      <c r="H361" s="194" t="s">
        <v>2359</v>
      </c>
      <c r="I361" s="205">
        <v>1350</v>
      </c>
      <c r="J361" s="114">
        <f t="shared" si="2"/>
        <v>1350</v>
      </c>
      <c r="K361" s="84">
        <f>VLOOKUP(L361,'İskonto Planı'!D:E,2,0)</f>
        <v>0</v>
      </c>
      <c r="L361" s="48" t="s">
        <v>3</v>
      </c>
    </row>
    <row r="362" spans="1:12" s="64" customFormat="1" ht="29.25" customHeight="1" x14ac:dyDescent="0.25">
      <c r="A362" s="182">
        <v>341</v>
      </c>
      <c r="B362" s="83" t="s">
        <v>1303</v>
      </c>
      <c r="C362" s="87" t="s">
        <v>2586</v>
      </c>
      <c r="D362" s="87" t="s">
        <v>2077</v>
      </c>
      <c r="E362" s="87" t="s">
        <v>2111</v>
      </c>
      <c r="F362" s="87" t="s">
        <v>2074</v>
      </c>
      <c r="G362" s="87" t="s">
        <v>968</v>
      </c>
      <c r="H362" s="194" t="s">
        <v>2370</v>
      </c>
      <c r="I362" s="205">
        <v>1150</v>
      </c>
      <c r="J362" s="114">
        <f t="shared" si="2"/>
        <v>1150</v>
      </c>
      <c r="K362" s="84">
        <f>VLOOKUP(L362,'İskonto Planı'!D:E,2,0)</f>
        <v>0</v>
      </c>
      <c r="L362" s="48" t="s">
        <v>3</v>
      </c>
    </row>
    <row r="363" spans="1:12" s="64" customFormat="1" ht="29.25" customHeight="1" x14ac:dyDescent="0.25">
      <c r="A363" s="182">
        <v>342</v>
      </c>
      <c r="B363" s="83" t="s">
        <v>1304</v>
      </c>
      <c r="C363" s="87" t="s">
        <v>2586</v>
      </c>
      <c r="D363" s="87" t="s">
        <v>2077</v>
      </c>
      <c r="E363" s="87" t="s">
        <v>2111</v>
      </c>
      <c r="F363" s="87" t="s">
        <v>2074</v>
      </c>
      <c r="G363" s="87" t="s">
        <v>2075</v>
      </c>
      <c r="H363" s="194" t="s">
        <v>2371</v>
      </c>
      <c r="I363" s="205">
        <v>1350</v>
      </c>
      <c r="J363" s="114">
        <f t="shared" si="2"/>
        <v>1350</v>
      </c>
      <c r="K363" s="84">
        <f>VLOOKUP(L363,'İskonto Planı'!D:E,2,0)</f>
        <v>0</v>
      </c>
      <c r="L363" s="48" t="s">
        <v>3</v>
      </c>
    </row>
    <row r="364" spans="1:12" s="64" customFormat="1" ht="29.25" customHeight="1" x14ac:dyDescent="0.25">
      <c r="A364" s="182">
        <v>343</v>
      </c>
      <c r="B364" s="83" t="s">
        <v>1305</v>
      </c>
      <c r="C364" s="87" t="s">
        <v>2586</v>
      </c>
      <c r="D364" s="87" t="s">
        <v>2083</v>
      </c>
      <c r="E364" s="87" t="s">
        <v>2606</v>
      </c>
      <c r="F364" s="87" t="s">
        <v>2074</v>
      </c>
      <c r="G364" s="87" t="s">
        <v>968</v>
      </c>
      <c r="H364" s="194" t="s">
        <v>2450</v>
      </c>
      <c r="I364" s="205">
        <v>1450</v>
      </c>
      <c r="J364" s="114">
        <f t="shared" si="2"/>
        <v>1450</v>
      </c>
      <c r="K364" s="84">
        <f>VLOOKUP(L364,'İskonto Planı'!D:E,2,0)</f>
        <v>0</v>
      </c>
      <c r="L364" s="48" t="s">
        <v>3</v>
      </c>
    </row>
    <row r="365" spans="1:12" s="64" customFormat="1" ht="29.25" customHeight="1" x14ac:dyDescent="0.25">
      <c r="A365" s="182">
        <v>344</v>
      </c>
      <c r="B365" s="83" t="s">
        <v>1306</v>
      </c>
      <c r="C365" s="87" t="s">
        <v>2586</v>
      </c>
      <c r="D365" s="87" t="s">
        <v>2083</v>
      </c>
      <c r="E365" s="87" t="s">
        <v>2606</v>
      </c>
      <c r="F365" s="87" t="s">
        <v>2074</v>
      </c>
      <c r="G365" s="87" t="s">
        <v>968</v>
      </c>
      <c r="H365" s="194" t="s">
        <v>2451</v>
      </c>
      <c r="I365" s="205">
        <v>1500</v>
      </c>
      <c r="J365" s="114">
        <f t="shared" si="2"/>
        <v>1500</v>
      </c>
      <c r="K365" s="84">
        <f>VLOOKUP(L365,'İskonto Planı'!D:E,2,0)</f>
        <v>0</v>
      </c>
      <c r="L365" s="48" t="s">
        <v>3</v>
      </c>
    </row>
    <row r="366" spans="1:12" s="64" customFormat="1" ht="29.25" customHeight="1" x14ac:dyDescent="0.25">
      <c r="A366" s="182">
        <v>345</v>
      </c>
      <c r="B366" s="83" t="s">
        <v>1307</v>
      </c>
      <c r="C366" s="87" t="s">
        <v>2586</v>
      </c>
      <c r="D366" s="87" t="s">
        <v>2083</v>
      </c>
      <c r="E366" s="87" t="s">
        <v>2606</v>
      </c>
      <c r="F366" s="87" t="s">
        <v>2074</v>
      </c>
      <c r="G366" s="87" t="s">
        <v>2075</v>
      </c>
      <c r="H366" s="194" t="s">
        <v>2376</v>
      </c>
      <c r="I366" s="205">
        <v>1700</v>
      </c>
      <c r="J366" s="114">
        <f t="shared" si="2"/>
        <v>1700</v>
      </c>
      <c r="K366" s="84">
        <f>VLOOKUP(L366,'İskonto Planı'!D:E,2,0)</f>
        <v>0</v>
      </c>
      <c r="L366" s="48" t="s">
        <v>3</v>
      </c>
    </row>
    <row r="367" spans="1:12" s="64" customFormat="1" ht="29.25" customHeight="1" x14ac:dyDescent="0.25">
      <c r="A367" s="182">
        <v>346</v>
      </c>
      <c r="B367" s="83" t="s">
        <v>1308</v>
      </c>
      <c r="C367" s="87" t="s">
        <v>2586</v>
      </c>
      <c r="D367" s="87" t="s">
        <v>2083</v>
      </c>
      <c r="E367" s="87" t="s">
        <v>2606</v>
      </c>
      <c r="F367" s="87" t="s">
        <v>2074</v>
      </c>
      <c r="G367" s="87" t="s">
        <v>968</v>
      </c>
      <c r="H367" s="194" t="s">
        <v>2379</v>
      </c>
      <c r="I367" s="205">
        <v>1450</v>
      </c>
      <c r="J367" s="114">
        <f t="shared" ref="J367:J430" si="3">+I367*(1-K367)</f>
        <v>1450</v>
      </c>
      <c r="K367" s="84">
        <f>VLOOKUP(L367,'İskonto Planı'!D:E,2,0)</f>
        <v>0</v>
      </c>
      <c r="L367" s="48" t="s">
        <v>3</v>
      </c>
    </row>
    <row r="368" spans="1:12" s="64" customFormat="1" ht="29.25" customHeight="1" x14ac:dyDescent="0.25">
      <c r="A368" s="182">
        <v>347</v>
      </c>
      <c r="B368" s="83" t="s">
        <v>1309</v>
      </c>
      <c r="C368" s="87" t="s">
        <v>2586</v>
      </c>
      <c r="D368" s="87" t="s">
        <v>2083</v>
      </c>
      <c r="E368" s="87" t="s">
        <v>2606</v>
      </c>
      <c r="F368" s="87" t="s">
        <v>2074</v>
      </c>
      <c r="G368" s="87" t="s">
        <v>2075</v>
      </c>
      <c r="H368" s="194" t="s">
        <v>2380</v>
      </c>
      <c r="I368" s="205">
        <v>1650</v>
      </c>
      <c r="J368" s="114">
        <f t="shared" si="3"/>
        <v>1650</v>
      </c>
      <c r="K368" s="84">
        <f>VLOOKUP(L368,'İskonto Planı'!D:E,2,0)</f>
        <v>0</v>
      </c>
      <c r="L368" s="48" t="s">
        <v>3</v>
      </c>
    </row>
    <row r="369" spans="1:12" s="85" customFormat="1" ht="29.25" customHeight="1" x14ac:dyDescent="0.25">
      <c r="A369" s="182">
        <v>348</v>
      </c>
      <c r="B369" s="83" t="s">
        <v>1310</v>
      </c>
      <c r="C369" s="87" t="s">
        <v>2586</v>
      </c>
      <c r="D369" s="87" t="s">
        <v>2083</v>
      </c>
      <c r="E369" s="87" t="s">
        <v>2606</v>
      </c>
      <c r="F369" s="87" t="s">
        <v>2074</v>
      </c>
      <c r="G369" s="87" t="s">
        <v>968</v>
      </c>
      <c r="H369" s="194" t="s">
        <v>2383</v>
      </c>
      <c r="I369" s="205">
        <v>1450</v>
      </c>
      <c r="J369" s="114">
        <f t="shared" si="3"/>
        <v>1450</v>
      </c>
      <c r="K369" s="84">
        <f>VLOOKUP(L369,'İskonto Planı'!D:E,2,0)</f>
        <v>0</v>
      </c>
      <c r="L369" s="48" t="s">
        <v>3</v>
      </c>
    </row>
    <row r="370" spans="1:12" s="64" customFormat="1" ht="29.25" customHeight="1" x14ac:dyDescent="0.25">
      <c r="A370" s="182">
        <v>349</v>
      </c>
      <c r="B370" s="83" t="s">
        <v>1311</v>
      </c>
      <c r="C370" s="87" t="s">
        <v>2586</v>
      </c>
      <c r="D370" s="87" t="s">
        <v>2083</v>
      </c>
      <c r="E370" s="87" t="s">
        <v>2606</v>
      </c>
      <c r="F370" s="87" t="s">
        <v>2074</v>
      </c>
      <c r="G370" s="87" t="s">
        <v>2075</v>
      </c>
      <c r="H370" s="194" t="s">
        <v>2384</v>
      </c>
      <c r="I370" s="205">
        <v>1650</v>
      </c>
      <c r="J370" s="114">
        <f t="shared" si="3"/>
        <v>1650</v>
      </c>
      <c r="K370" s="84">
        <f>VLOOKUP(L370,'İskonto Planı'!D:E,2,0)</f>
        <v>0</v>
      </c>
      <c r="L370" s="48" t="s">
        <v>3</v>
      </c>
    </row>
    <row r="371" spans="1:12" s="64" customFormat="1" ht="29.25" customHeight="1" x14ac:dyDescent="0.25">
      <c r="A371" s="182">
        <v>350</v>
      </c>
      <c r="B371" s="83" t="s">
        <v>1312</v>
      </c>
      <c r="C371" s="87" t="s">
        <v>2586</v>
      </c>
      <c r="D371" s="87" t="s">
        <v>2083</v>
      </c>
      <c r="E371" s="87" t="s">
        <v>2606</v>
      </c>
      <c r="F371" s="87" t="s">
        <v>2074</v>
      </c>
      <c r="G371" s="87" t="s">
        <v>968</v>
      </c>
      <c r="H371" s="194" t="s">
        <v>2387</v>
      </c>
      <c r="I371" s="205">
        <v>1500</v>
      </c>
      <c r="J371" s="114">
        <f t="shared" si="3"/>
        <v>1500</v>
      </c>
      <c r="K371" s="84">
        <f>VLOOKUP(L371,'İskonto Planı'!D:E,2,0)</f>
        <v>0</v>
      </c>
      <c r="L371" s="48" t="s">
        <v>3</v>
      </c>
    </row>
    <row r="372" spans="1:12" s="64" customFormat="1" ht="29.25" customHeight="1" x14ac:dyDescent="0.25">
      <c r="A372" s="182">
        <v>351</v>
      </c>
      <c r="B372" s="83" t="s">
        <v>1313</v>
      </c>
      <c r="C372" s="87" t="s">
        <v>2586</v>
      </c>
      <c r="D372" s="87" t="s">
        <v>2083</v>
      </c>
      <c r="E372" s="87" t="s">
        <v>2606</v>
      </c>
      <c r="F372" s="87" t="s">
        <v>2074</v>
      </c>
      <c r="G372" s="87" t="s">
        <v>2075</v>
      </c>
      <c r="H372" s="194" t="s">
        <v>2388</v>
      </c>
      <c r="I372" s="205">
        <v>1700</v>
      </c>
      <c r="J372" s="114">
        <f t="shared" si="3"/>
        <v>1700</v>
      </c>
      <c r="K372" s="84">
        <f>VLOOKUP(L372,'İskonto Planı'!D:E,2,0)</f>
        <v>0</v>
      </c>
      <c r="L372" s="48" t="s">
        <v>3</v>
      </c>
    </row>
    <row r="373" spans="1:12" s="64" customFormat="1" ht="29.25" customHeight="1" x14ac:dyDescent="0.25">
      <c r="A373" s="182">
        <v>352</v>
      </c>
      <c r="B373" s="83" t="s">
        <v>1314</v>
      </c>
      <c r="C373" s="87" t="s">
        <v>2586</v>
      </c>
      <c r="D373" s="87" t="s">
        <v>2083</v>
      </c>
      <c r="E373" s="87" t="s">
        <v>2606</v>
      </c>
      <c r="F373" s="87" t="s">
        <v>2074</v>
      </c>
      <c r="G373" s="87" t="s">
        <v>968</v>
      </c>
      <c r="H373" s="194" t="s">
        <v>2391</v>
      </c>
      <c r="I373" s="205">
        <v>1450</v>
      </c>
      <c r="J373" s="114">
        <f t="shared" si="3"/>
        <v>1450</v>
      </c>
      <c r="K373" s="84">
        <f>VLOOKUP(L373,'İskonto Planı'!D:E,2,0)</f>
        <v>0</v>
      </c>
      <c r="L373" s="48" t="s">
        <v>3</v>
      </c>
    </row>
    <row r="374" spans="1:12" s="64" customFormat="1" ht="29.25" customHeight="1" x14ac:dyDescent="0.25">
      <c r="A374" s="182">
        <v>353</v>
      </c>
      <c r="B374" s="83" t="s">
        <v>1315</v>
      </c>
      <c r="C374" s="87" t="s">
        <v>2586</v>
      </c>
      <c r="D374" s="87" t="s">
        <v>2083</v>
      </c>
      <c r="E374" s="87" t="s">
        <v>2606</v>
      </c>
      <c r="F374" s="87" t="s">
        <v>2074</v>
      </c>
      <c r="G374" s="87" t="s">
        <v>2075</v>
      </c>
      <c r="H374" s="194" t="s">
        <v>2392</v>
      </c>
      <c r="I374" s="205">
        <v>1650</v>
      </c>
      <c r="J374" s="114">
        <f t="shared" si="3"/>
        <v>1650</v>
      </c>
      <c r="K374" s="84">
        <f>VLOOKUP(L374,'İskonto Planı'!D:E,2,0)</f>
        <v>0</v>
      </c>
      <c r="L374" s="48" t="s">
        <v>3</v>
      </c>
    </row>
    <row r="375" spans="1:12" s="64" customFormat="1" ht="29.25" customHeight="1" x14ac:dyDescent="0.25">
      <c r="A375" s="182">
        <v>354</v>
      </c>
      <c r="B375" s="83" t="s">
        <v>1316</v>
      </c>
      <c r="C375" s="87" t="s">
        <v>2586</v>
      </c>
      <c r="D375" s="87" t="s">
        <v>2083</v>
      </c>
      <c r="E375" s="87" t="s">
        <v>2606</v>
      </c>
      <c r="F375" s="87" t="s">
        <v>2074</v>
      </c>
      <c r="G375" s="87" t="s">
        <v>968</v>
      </c>
      <c r="H375" s="194" t="s">
        <v>2395</v>
      </c>
      <c r="I375" s="205">
        <v>1500</v>
      </c>
      <c r="J375" s="114">
        <f t="shared" si="3"/>
        <v>1500</v>
      </c>
      <c r="K375" s="84">
        <f>VLOOKUP(L375,'İskonto Planı'!D:E,2,0)</f>
        <v>0</v>
      </c>
      <c r="L375" s="48" t="s">
        <v>3</v>
      </c>
    </row>
    <row r="376" spans="1:12" s="64" customFormat="1" ht="29.25" customHeight="1" x14ac:dyDescent="0.25">
      <c r="A376" s="182">
        <v>355</v>
      </c>
      <c r="B376" s="83" t="s">
        <v>1317</v>
      </c>
      <c r="C376" s="87" t="s">
        <v>2586</v>
      </c>
      <c r="D376" s="87" t="s">
        <v>2083</v>
      </c>
      <c r="E376" s="87" t="s">
        <v>2606</v>
      </c>
      <c r="F376" s="87" t="s">
        <v>2074</v>
      </c>
      <c r="G376" s="87" t="s">
        <v>2075</v>
      </c>
      <c r="H376" s="194" t="s">
        <v>2396</v>
      </c>
      <c r="I376" s="205">
        <v>1700</v>
      </c>
      <c r="J376" s="114">
        <f t="shared" si="3"/>
        <v>1700</v>
      </c>
      <c r="K376" s="84">
        <f>VLOOKUP(L376,'İskonto Planı'!D:E,2,0)</f>
        <v>0</v>
      </c>
      <c r="L376" s="48" t="s">
        <v>3</v>
      </c>
    </row>
    <row r="377" spans="1:12" s="64" customFormat="1" ht="29.25" customHeight="1" x14ac:dyDescent="0.25">
      <c r="A377" s="182">
        <v>356</v>
      </c>
      <c r="B377" s="83" t="s">
        <v>1318</v>
      </c>
      <c r="C377" s="87" t="s">
        <v>2586</v>
      </c>
      <c r="D377" s="87" t="s">
        <v>2083</v>
      </c>
      <c r="E377" s="87" t="s">
        <v>2606</v>
      </c>
      <c r="F377" s="87" t="s">
        <v>2074</v>
      </c>
      <c r="G377" s="87" t="s">
        <v>968</v>
      </c>
      <c r="H377" s="194" t="s">
        <v>2399</v>
      </c>
      <c r="I377" s="205">
        <v>1450</v>
      </c>
      <c r="J377" s="114">
        <f t="shared" si="3"/>
        <v>1450</v>
      </c>
      <c r="K377" s="84">
        <f>VLOOKUP(L377,'İskonto Planı'!D:E,2,0)</f>
        <v>0</v>
      </c>
      <c r="L377" s="48" t="s">
        <v>3</v>
      </c>
    </row>
    <row r="378" spans="1:12" s="64" customFormat="1" ht="29.25" customHeight="1" x14ac:dyDescent="0.25">
      <c r="A378" s="182">
        <v>357</v>
      </c>
      <c r="B378" s="83" t="s">
        <v>1319</v>
      </c>
      <c r="C378" s="87" t="s">
        <v>2586</v>
      </c>
      <c r="D378" s="87" t="s">
        <v>2083</v>
      </c>
      <c r="E378" s="87" t="s">
        <v>2606</v>
      </c>
      <c r="F378" s="87" t="s">
        <v>2074</v>
      </c>
      <c r="G378" s="87" t="s">
        <v>2075</v>
      </c>
      <c r="H378" s="194" t="s">
        <v>2400</v>
      </c>
      <c r="I378" s="205">
        <v>1650</v>
      </c>
      <c r="J378" s="114">
        <f t="shared" si="3"/>
        <v>1650</v>
      </c>
      <c r="K378" s="84">
        <f>VLOOKUP(L378,'İskonto Planı'!D:E,2,0)</f>
        <v>0</v>
      </c>
      <c r="L378" s="48" t="s">
        <v>3</v>
      </c>
    </row>
    <row r="379" spans="1:12" s="64" customFormat="1" ht="29.25" customHeight="1" x14ac:dyDescent="0.25">
      <c r="A379" s="182">
        <v>358</v>
      </c>
      <c r="B379" s="83" t="s">
        <v>1320</v>
      </c>
      <c r="C379" s="87" t="s">
        <v>2586</v>
      </c>
      <c r="D379" s="87" t="s">
        <v>2083</v>
      </c>
      <c r="E379" s="87" t="s">
        <v>2606</v>
      </c>
      <c r="F379" s="87" t="s">
        <v>2074</v>
      </c>
      <c r="G379" s="87" t="s">
        <v>968</v>
      </c>
      <c r="H379" s="194" t="s">
        <v>2403</v>
      </c>
      <c r="I379" s="205">
        <v>1650</v>
      </c>
      <c r="J379" s="114">
        <f t="shared" si="3"/>
        <v>1650</v>
      </c>
      <c r="K379" s="84">
        <f>VLOOKUP(L379,'İskonto Planı'!D:E,2,0)</f>
        <v>0</v>
      </c>
      <c r="L379" s="48" t="s">
        <v>3</v>
      </c>
    </row>
    <row r="380" spans="1:12" s="64" customFormat="1" ht="29.25" customHeight="1" x14ac:dyDescent="0.25">
      <c r="A380" s="182">
        <v>359</v>
      </c>
      <c r="B380" s="83" t="s">
        <v>1321</v>
      </c>
      <c r="C380" s="87" t="s">
        <v>2586</v>
      </c>
      <c r="D380" s="87" t="s">
        <v>2083</v>
      </c>
      <c r="E380" s="87" t="s">
        <v>2606</v>
      </c>
      <c r="F380" s="87" t="s">
        <v>2074</v>
      </c>
      <c r="G380" s="87" t="s">
        <v>2075</v>
      </c>
      <c r="H380" s="194" t="s">
        <v>2404</v>
      </c>
      <c r="I380" s="205">
        <v>1850</v>
      </c>
      <c r="J380" s="114">
        <f t="shared" si="3"/>
        <v>1850</v>
      </c>
      <c r="K380" s="84">
        <f>VLOOKUP(L380,'İskonto Planı'!D:E,2,0)</f>
        <v>0</v>
      </c>
      <c r="L380" s="48" t="s">
        <v>3</v>
      </c>
    </row>
    <row r="381" spans="1:12" s="64" customFormat="1" ht="29.25" customHeight="1" x14ac:dyDescent="0.25">
      <c r="A381" s="182">
        <v>360</v>
      </c>
      <c r="B381" s="83" t="s">
        <v>1322</v>
      </c>
      <c r="C381" s="87" t="s">
        <v>2586</v>
      </c>
      <c r="D381" s="87" t="s">
        <v>2083</v>
      </c>
      <c r="E381" s="87" t="s">
        <v>2606</v>
      </c>
      <c r="F381" s="87" t="s">
        <v>2074</v>
      </c>
      <c r="G381" s="87" t="s">
        <v>2075</v>
      </c>
      <c r="H381" s="194" t="s">
        <v>2407</v>
      </c>
      <c r="I381" s="205">
        <v>1650</v>
      </c>
      <c r="J381" s="114">
        <f t="shared" si="3"/>
        <v>1650</v>
      </c>
      <c r="K381" s="84">
        <f>VLOOKUP(L381,'İskonto Planı'!D:E,2,0)</f>
        <v>0</v>
      </c>
      <c r="L381" s="48" t="s">
        <v>3</v>
      </c>
    </row>
    <row r="382" spans="1:12" s="64" customFormat="1" ht="29.25" customHeight="1" x14ac:dyDescent="0.25">
      <c r="A382" s="182">
        <v>361</v>
      </c>
      <c r="B382" s="83" t="s">
        <v>1323</v>
      </c>
      <c r="C382" s="87" t="s">
        <v>2586</v>
      </c>
      <c r="D382" s="87" t="s">
        <v>2083</v>
      </c>
      <c r="E382" s="87" t="s">
        <v>2113</v>
      </c>
      <c r="F382" s="87" t="s">
        <v>2074</v>
      </c>
      <c r="G382" s="87" t="s">
        <v>968</v>
      </c>
      <c r="H382" s="193" t="s">
        <v>2410</v>
      </c>
      <c r="I382" s="205">
        <v>1350</v>
      </c>
      <c r="J382" s="114">
        <f t="shared" si="3"/>
        <v>1350</v>
      </c>
      <c r="K382" s="84">
        <f>VLOOKUP(L382,'İskonto Planı'!D:E,2,0)</f>
        <v>0</v>
      </c>
      <c r="L382" s="48" t="s">
        <v>3</v>
      </c>
    </row>
    <row r="383" spans="1:12" s="64" customFormat="1" ht="29.25" customHeight="1" x14ac:dyDescent="0.25">
      <c r="A383" s="182">
        <v>362</v>
      </c>
      <c r="B383" s="83" t="s">
        <v>1324</v>
      </c>
      <c r="C383" s="87" t="s">
        <v>2586</v>
      </c>
      <c r="D383" s="87" t="s">
        <v>2083</v>
      </c>
      <c r="E383" s="87" t="s">
        <v>2113</v>
      </c>
      <c r="F383" s="87" t="s">
        <v>2074</v>
      </c>
      <c r="G383" s="87" t="s">
        <v>2075</v>
      </c>
      <c r="H383" s="194" t="s">
        <v>2411</v>
      </c>
      <c r="I383" s="205">
        <v>1550</v>
      </c>
      <c r="J383" s="114">
        <f t="shared" si="3"/>
        <v>1550</v>
      </c>
      <c r="K383" s="84">
        <f>VLOOKUP(L383,'İskonto Planı'!D:E,2,0)</f>
        <v>0</v>
      </c>
      <c r="L383" s="48" t="s">
        <v>3</v>
      </c>
    </row>
    <row r="384" spans="1:12" s="64" customFormat="1" ht="29.25" customHeight="1" x14ac:dyDescent="0.25">
      <c r="A384" s="182">
        <v>363</v>
      </c>
      <c r="B384" s="83" t="s">
        <v>1325</v>
      </c>
      <c r="C384" s="87" t="s">
        <v>2586</v>
      </c>
      <c r="D384" s="87" t="s">
        <v>2083</v>
      </c>
      <c r="E384" s="87" t="s">
        <v>2114</v>
      </c>
      <c r="F384" s="87" t="s">
        <v>2074</v>
      </c>
      <c r="G384" s="87" t="s">
        <v>968</v>
      </c>
      <c r="H384" s="193" t="s">
        <v>2414</v>
      </c>
      <c r="I384" s="205">
        <v>2000</v>
      </c>
      <c r="J384" s="114">
        <f t="shared" si="3"/>
        <v>2000</v>
      </c>
      <c r="K384" s="84">
        <f>VLOOKUP(L384,'İskonto Planı'!D:E,2,0)</f>
        <v>0</v>
      </c>
      <c r="L384" s="48" t="s">
        <v>3</v>
      </c>
    </row>
    <row r="385" spans="1:12" s="64" customFormat="1" ht="29.25" customHeight="1" x14ac:dyDescent="0.25">
      <c r="A385" s="182">
        <v>364</v>
      </c>
      <c r="B385" s="83" t="s">
        <v>1326</v>
      </c>
      <c r="C385" s="87" t="s">
        <v>2586</v>
      </c>
      <c r="D385" s="87" t="s">
        <v>2083</v>
      </c>
      <c r="E385" s="87" t="s">
        <v>2114</v>
      </c>
      <c r="F385" s="87" t="s">
        <v>2074</v>
      </c>
      <c r="G385" s="87" t="s">
        <v>968</v>
      </c>
      <c r="H385" s="194" t="s">
        <v>2415</v>
      </c>
      <c r="I385" s="205">
        <v>2100</v>
      </c>
      <c r="J385" s="114">
        <f t="shared" si="3"/>
        <v>2100</v>
      </c>
      <c r="K385" s="84">
        <f>VLOOKUP(L385,'İskonto Planı'!D:E,2,0)</f>
        <v>0</v>
      </c>
      <c r="L385" s="48" t="s">
        <v>3</v>
      </c>
    </row>
    <row r="386" spans="1:12" s="64" customFormat="1" ht="29.25" customHeight="1" x14ac:dyDescent="0.25">
      <c r="A386" s="182">
        <v>365</v>
      </c>
      <c r="B386" s="83" t="s">
        <v>1327</v>
      </c>
      <c r="C386" s="87" t="s">
        <v>2586</v>
      </c>
      <c r="D386" s="87" t="s">
        <v>2083</v>
      </c>
      <c r="E386" s="87" t="s">
        <v>2114</v>
      </c>
      <c r="F386" s="87" t="s">
        <v>2074</v>
      </c>
      <c r="G386" s="87" t="s">
        <v>2075</v>
      </c>
      <c r="H386" s="194" t="s">
        <v>2416</v>
      </c>
      <c r="I386" s="205">
        <v>2300</v>
      </c>
      <c r="J386" s="114">
        <f t="shared" si="3"/>
        <v>2300</v>
      </c>
      <c r="K386" s="84">
        <f>VLOOKUP(L386,'İskonto Planı'!D:E,2,0)</f>
        <v>0</v>
      </c>
      <c r="L386" s="48" t="s">
        <v>3</v>
      </c>
    </row>
    <row r="387" spans="1:12" s="64" customFormat="1" ht="29.25" customHeight="1" x14ac:dyDescent="0.25">
      <c r="A387" s="182">
        <v>366</v>
      </c>
      <c r="B387" s="83" t="s">
        <v>1328</v>
      </c>
      <c r="C387" s="87" t="s">
        <v>2586</v>
      </c>
      <c r="D387" s="87" t="s">
        <v>2083</v>
      </c>
      <c r="E387" s="87" t="s">
        <v>2114</v>
      </c>
      <c r="F387" s="87" t="s">
        <v>2074</v>
      </c>
      <c r="G387" s="87" t="s">
        <v>968</v>
      </c>
      <c r="H387" s="194" t="s">
        <v>2423</v>
      </c>
      <c r="I387" s="205">
        <v>2000</v>
      </c>
      <c r="J387" s="114">
        <f t="shared" si="3"/>
        <v>2000</v>
      </c>
      <c r="K387" s="84">
        <f>VLOOKUP(L387,'İskonto Planı'!D:E,2,0)</f>
        <v>0</v>
      </c>
      <c r="L387" s="48" t="s">
        <v>3</v>
      </c>
    </row>
    <row r="388" spans="1:12" s="64" customFormat="1" ht="29.25" customHeight="1" x14ac:dyDescent="0.25">
      <c r="A388" s="182">
        <v>367</v>
      </c>
      <c r="B388" s="83" t="s">
        <v>1329</v>
      </c>
      <c r="C388" s="87" t="s">
        <v>2586</v>
      </c>
      <c r="D388" s="87" t="s">
        <v>2083</v>
      </c>
      <c r="E388" s="87" t="s">
        <v>2114</v>
      </c>
      <c r="F388" s="87" t="s">
        <v>2074</v>
      </c>
      <c r="G388" s="87" t="s">
        <v>2075</v>
      </c>
      <c r="H388" s="194" t="s">
        <v>2424</v>
      </c>
      <c r="I388" s="205">
        <v>2200</v>
      </c>
      <c r="J388" s="114">
        <f t="shared" si="3"/>
        <v>2200</v>
      </c>
      <c r="K388" s="84">
        <f>VLOOKUP(L388,'İskonto Planı'!D:E,2,0)</f>
        <v>0</v>
      </c>
      <c r="L388" s="48" t="s">
        <v>3</v>
      </c>
    </row>
    <row r="389" spans="1:12" s="64" customFormat="1" ht="29.25" customHeight="1" x14ac:dyDescent="0.25">
      <c r="A389" s="182">
        <v>368</v>
      </c>
      <c r="B389" s="83" t="s">
        <v>1330</v>
      </c>
      <c r="C389" s="87" t="s">
        <v>2586</v>
      </c>
      <c r="D389" s="87" t="s">
        <v>2083</v>
      </c>
      <c r="E389" s="87" t="s">
        <v>2114</v>
      </c>
      <c r="F389" s="87" t="s">
        <v>2074</v>
      </c>
      <c r="G389" s="87" t="s">
        <v>2075</v>
      </c>
      <c r="H389" s="194" t="s">
        <v>2427</v>
      </c>
      <c r="I389" s="205">
        <v>2200</v>
      </c>
      <c r="J389" s="114">
        <f t="shared" si="3"/>
        <v>2200</v>
      </c>
      <c r="K389" s="84">
        <f>VLOOKUP(L389,'İskonto Planı'!D:E,2,0)</f>
        <v>0</v>
      </c>
      <c r="L389" s="48" t="s">
        <v>3</v>
      </c>
    </row>
    <row r="390" spans="1:12" s="64" customFormat="1" ht="29.25" customHeight="1" x14ac:dyDescent="0.25">
      <c r="A390" s="182">
        <v>369</v>
      </c>
      <c r="B390" s="83" t="s">
        <v>1331</v>
      </c>
      <c r="C390" s="87" t="s">
        <v>2586</v>
      </c>
      <c r="D390" s="87" t="s">
        <v>2083</v>
      </c>
      <c r="E390" s="87" t="s">
        <v>2115</v>
      </c>
      <c r="F390" s="87" t="s">
        <v>2074</v>
      </c>
      <c r="G390" s="87" t="s">
        <v>968</v>
      </c>
      <c r="H390" s="193" t="s">
        <v>2430</v>
      </c>
      <c r="I390" s="205">
        <v>1900</v>
      </c>
      <c r="J390" s="114">
        <f t="shared" si="3"/>
        <v>1900</v>
      </c>
      <c r="K390" s="84">
        <f>VLOOKUP(L390,'İskonto Planı'!D:E,2,0)</f>
        <v>0</v>
      </c>
      <c r="L390" s="48" t="s">
        <v>3</v>
      </c>
    </row>
    <row r="391" spans="1:12" s="64" customFormat="1" ht="29.25" customHeight="1" x14ac:dyDescent="0.25">
      <c r="A391" s="182">
        <v>370</v>
      </c>
      <c r="B391" s="83" t="s">
        <v>1332</v>
      </c>
      <c r="C391" s="87" t="s">
        <v>2586</v>
      </c>
      <c r="D391" s="87" t="s">
        <v>2083</v>
      </c>
      <c r="E391" s="87" t="s">
        <v>2115</v>
      </c>
      <c r="F391" s="87" t="s">
        <v>2074</v>
      </c>
      <c r="G391" s="87" t="s">
        <v>968</v>
      </c>
      <c r="H391" s="194" t="s">
        <v>2431</v>
      </c>
      <c r="I391" s="205">
        <v>1900</v>
      </c>
      <c r="J391" s="114">
        <f t="shared" si="3"/>
        <v>1900</v>
      </c>
      <c r="K391" s="84">
        <f>VLOOKUP(L391,'İskonto Planı'!D:E,2,0)</f>
        <v>0</v>
      </c>
      <c r="L391" s="48" t="s">
        <v>3</v>
      </c>
    </row>
    <row r="392" spans="1:12" s="64" customFormat="1" ht="29.25" customHeight="1" x14ac:dyDescent="0.25">
      <c r="A392" s="182">
        <v>371</v>
      </c>
      <c r="B392" s="83" t="s">
        <v>1333</v>
      </c>
      <c r="C392" s="87" t="s">
        <v>2586</v>
      </c>
      <c r="D392" s="87" t="s">
        <v>2083</v>
      </c>
      <c r="E392" s="87" t="s">
        <v>2115</v>
      </c>
      <c r="F392" s="87" t="s">
        <v>2074</v>
      </c>
      <c r="G392" s="87" t="s">
        <v>2075</v>
      </c>
      <c r="H392" s="194" t="s">
        <v>2432</v>
      </c>
      <c r="I392" s="205">
        <v>2050</v>
      </c>
      <c r="J392" s="114">
        <f t="shared" si="3"/>
        <v>2050</v>
      </c>
      <c r="K392" s="84">
        <f>VLOOKUP(L392,'İskonto Planı'!D:E,2,0)</f>
        <v>0</v>
      </c>
      <c r="L392" s="48" t="s">
        <v>3</v>
      </c>
    </row>
    <row r="393" spans="1:12" s="64" customFormat="1" ht="29.25" customHeight="1" x14ac:dyDescent="0.25">
      <c r="A393" s="182">
        <v>372</v>
      </c>
      <c r="B393" s="83" t="s">
        <v>1334</v>
      </c>
      <c r="C393" s="87" t="s">
        <v>2586</v>
      </c>
      <c r="D393" s="87" t="s">
        <v>2083</v>
      </c>
      <c r="E393" s="87" t="s">
        <v>2115</v>
      </c>
      <c r="F393" s="87" t="s">
        <v>2074</v>
      </c>
      <c r="G393" s="87" t="s">
        <v>2075</v>
      </c>
      <c r="H393" s="194" t="s">
        <v>2435</v>
      </c>
      <c r="I393" s="205">
        <v>2050</v>
      </c>
      <c r="J393" s="114">
        <f t="shared" si="3"/>
        <v>2050</v>
      </c>
      <c r="K393" s="84">
        <f>VLOOKUP(L393,'İskonto Planı'!D:E,2,0)</f>
        <v>0</v>
      </c>
      <c r="L393" s="48" t="s">
        <v>3</v>
      </c>
    </row>
    <row r="394" spans="1:12" s="64" customFormat="1" ht="29.25" customHeight="1" x14ac:dyDescent="0.25">
      <c r="A394" s="182">
        <v>373</v>
      </c>
      <c r="B394" s="83" t="s">
        <v>1335</v>
      </c>
      <c r="C394" s="87" t="s">
        <v>2586</v>
      </c>
      <c r="D394" s="87" t="s">
        <v>2083</v>
      </c>
      <c r="E394" s="87" t="s">
        <v>2116</v>
      </c>
      <c r="F394" s="87" t="s">
        <v>2074</v>
      </c>
      <c r="G394" s="87" t="s">
        <v>968</v>
      </c>
      <c r="H394" s="194" t="s">
        <v>2438</v>
      </c>
      <c r="I394" s="205">
        <v>2000</v>
      </c>
      <c r="J394" s="114">
        <f t="shared" si="3"/>
        <v>2000</v>
      </c>
      <c r="K394" s="84">
        <f>VLOOKUP(L394,'İskonto Planı'!D:E,2,0)</f>
        <v>0</v>
      </c>
      <c r="L394" s="48" t="s">
        <v>3</v>
      </c>
    </row>
    <row r="395" spans="1:12" s="64" customFormat="1" ht="29.25" customHeight="1" x14ac:dyDescent="0.25">
      <c r="A395" s="182">
        <v>374</v>
      </c>
      <c r="B395" s="83" t="s">
        <v>1336</v>
      </c>
      <c r="C395" s="87" t="s">
        <v>2586</v>
      </c>
      <c r="D395" s="87" t="s">
        <v>2083</v>
      </c>
      <c r="E395" s="87" t="s">
        <v>2116</v>
      </c>
      <c r="F395" s="87" t="s">
        <v>2074</v>
      </c>
      <c r="G395" s="87" t="s">
        <v>2075</v>
      </c>
      <c r="H395" s="193" t="s">
        <v>2439</v>
      </c>
      <c r="I395" s="205">
        <v>2200</v>
      </c>
      <c r="J395" s="114">
        <f t="shared" si="3"/>
        <v>2200</v>
      </c>
      <c r="K395" s="84">
        <f>VLOOKUP(L395,'İskonto Planı'!D:E,2,0)</f>
        <v>0</v>
      </c>
      <c r="L395" s="48" t="s">
        <v>3</v>
      </c>
    </row>
    <row r="396" spans="1:12" s="64" customFormat="1" ht="29.25" customHeight="1" x14ac:dyDescent="0.25">
      <c r="A396" s="182">
        <v>375</v>
      </c>
      <c r="B396" s="83" t="s">
        <v>1337</v>
      </c>
      <c r="C396" s="87" t="s">
        <v>2586</v>
      </c>
      <c r="D396" s="87" t="s">
        <v>2083</v>
      </c>
      <c r="E396" s="87" t="s">
        <v>2117</v>
      </c>
      <c r="F396" s="87" t="s">
        <v>2074</v>
      </c>
      <c r="G396" s="87" t="s">
        <v>968</v>
      </c>
      <c r="H396" s="194" t="s">
        <v>2442</v>
      </c>
      <c r="I396" s="205">
        <v>2000</v>
      </c>
      <c r="J396" s="114">
        <f t="shared" si="3"/>
        <v>2000</v>
      </c>
      <c r="K396" s="84">
        <f>VLOOKUP(L396,'İskonto Planı'!D:E,2,0)</f>
        <v>0</v>
      </c>
      <c r="L396" s="48" t="s">
        <v>3</v>
      </c>
    </row>
    <row r="397" spans="1:12" s="64" customFormat="1" ht="29.25" customHeight="1" x14ac:dyDescent="0.25">
      <c r="A397" s="182">
        <v>376</v>
      </c>
      <c r="B397" s="83" t="s">
        <v>1338</v>
      </c>
      <c r="C397" s="87" t="s">
        <v>2586</v>
      </c>
      <c r="D397" s="87" t="s">
        <v>2083</v>
      </c>
      <c r="E397" s="87" t="s">
        <v>2117</v>
      </c>
      <c r="F397" s="87" t="s">
        <v>2074</v>
      </c>
      <c r="G397" s="87" t="s">
        <v>968</v>
      </c>
      <c r="H397" s="194" t="s">
        <v>2443</v>
      </c>
      <c r="I397" s="205">
        <v>2000</v>
      </c>
      <c r="J397" s="114">
        <f t="shared" si="3"/>
        <v>2000</v>
      </c>
      <c r="K397" s="84">
        <f>VLOOKUP(L397,'İskonto Planı'!D:E,2,0)</f>
        <v>0</v>
      </c>
      <c r="L397" s="48" t="s">
        <v>3</v>
      </c>
    </row>
    <row r="398" spans="1:12" s="64" customFormat="1" ht="29.25" customHeight="1" x14ac:dyDescent="0.25">
      <c r="A398" s="182">
        <v>377</v>
      </c>
      <c r="B398" s="83" t="s">
        <v>1339</v>
      </c>
      <c r="C398" s="87" t="s">
        <v>2586</v>
      </c>
      <c r="D398" s="87" t="s">
        <v>2083</v>
      </c>
      <c r="E398" s="87" t="s">
        <v>2117</v>
      </c>
      <c r="F398" s="87" t="s">
        <v>2074</v>
      </c>
      <c r="G398" s="87" t="s">
        <v>2075</v>
      </c>
      <c r="H398" s="194" t="s">
        <v>2444</v>
      </c>
      <c r="I398" s="205">
        <v>2200</v>
      </c>
      <c r="J398" s="114">
        <f t="shared" si="3"/>
        <v>2200</v>
      </c>
      <c r="K398" s="84">
        <f>VLOOKUP(L398,'İskonto Planı'!D:E,2,0)</f>
        <v>0</v>
      </c>
      <c r="L398" s="48" t="s">
        <v>3</v>
      </c>
    </row>
    <row r="399" spans="1:12" s="64" customFormat="1" ht="29.25" customHeight="1" x14ac:dyDescent="0.25">
      <c r="A399" s="182">
        <v>378</v>
      </c>
      <c r="B399" s="83" t="s">
        <v>1340</v>
      </c>
      <c r="C399" s="87" t="s">
        <v>2586</v>
      </c>
      <c r="D399" s="87" t="s">
        <v>2083</v>
      </c>
      <c r="E399" s="87" t="s">
        <v>2117</v>
      </c>
      <c r="F399" s="87" t="s">
        <v>2074</v>
      </c>
      <c r="G399" s="87" t="s">
        <v>2075</v>
      </c>
      <c r="H399" s="194" t="s">
        <v>2447</v>
      </c>
      <c r="I399" s="205">
        <v>2200</v>
      </c>
      <c r="J399" s="114">
        <f t="shared" si="3"/>
        <v>2200</v>
      </c>
      <c r="K399" s="84">
        <f>VLOOKUP(L399,'İskonto Planı'!D:E,2,0)</f>
        <v>0</v>
      </c>
      <c r="L399" s="48" t="s">
        <v>3</v>
      </c>
    </row>
    <row r="400" spans="1:12" s="64" customFormat="1" ht="29.25" customHeight="1" x14ac:dyDescent="0.25">
      <c r="A400" s="182">
        <v>379</v>
      </c>
      <c r="B400" s="83" t="s">
        <v>1341</v>
      </c>
      <c r="C400" s="87" t="s">
        <v>2586</v>
      </c>
      <c r="D400" s="87" t="s">
        <v>482</v>
      </c>
      <c r="E400" s="180" t="s">
        <v>2118</v>
      </c>
      <c r="F400" s="87" t="s">
        <v>2074</v>
      </c>
      <c r="G400" s="87" t="s">
        <v>968</v>
      </c>
      <c r="H400" s="193" t="s">
        <v>2454</v>
      </c>
      <c r="I400" s="205">
        <v>1850</v>
      </c>
      <c r="J400" s="114">
        <f t="shared" si="3"/>
        <v>1850</v>
      </c>
      <c r="K400" s="84">
        <f>VLOOKUP(L400,'İskonto Planı'!D:E,2,0)</f>
        <v>0</v>
      </c>
      <c r="L400" s="48" t="s">
        <v>3</v>
      </c>
    </row>
    <row r="401" spans="1:12" s="64" customFormat="1" ht="29.25" customHeight="1" x14ac:dyDescent="0.25">
      <c r="A401" s="182">
        <v>380</v>
      </c>
      <c r="B401" s="83" t="s">
        <v>1342</v>
      </c>
      <c r="C401" s="87" t="s">
        <v>2586</v>
      </c>
      <c r="D401" s="87" t="s">
        <v>482</v>
      </c>
      <c r="E401" s="180" t="s">
        <v>2118</v>
      </c>
      <c r="F401" s="87" t="s">
        <v>2074</v>
      </c>
      <c r="G401" s="87" t="s">
        <v>2075</v>
      </c>
      <c r="H401" s="194" t="s">
        <v>2455</v>
      </c>
      <c r="I401" s="205">
        <v>2000</v>
      </c>
      <c r="J401" s="114">
        <f t="shared" si="3"/>
        <v>2000</v>
      </c>
      <c r="K401" s="84">
        <f>VLOOKUP(L401,'İskonto Planı'!D:E,2,0)</f>
        <v>0</v>
      </c>
      <c r="L401" s="48" t="s">
        <v>3</v>
      </c>
    </row>
    <row r="402" spans="1:12" s="64" customFormat="1" ht="29.25" customHeight="1" x14ac:dyDescent="0.25">
      <c r="A402" s="182">
        <v>381</v>
      </c>
      <c r="B402" s="83" t="s">
        <v>1343</v>
      </c>
      <c r="C402" s="87" t="s">
        <v>2586</v>
      </c>
      <c r="D402" s="87" t="s">
        <v>2077</v>
      </c>
      <c r="E402" s="180" t="s">
        <v>2118</v>
      </c>
      <c r="F402" s="87" t="s">
        <v>2074</v>
      </c>
      <c r="G402" s="87" t="s">
        <v>968</v>
      </c>
      <c r="H402" s="193" t="s">
        <v>2450</v>
      </c>
      <c r="I402" s="205">
        <v>1150</v>
      </c>
      <c r="J402" s="114">
        <f t="shared" si="3"/>
        <v>1150</v>
      </c>
      <c r="K402" s="84">
        <f>VLOOKUP(L402,'İskonto Planı'!D:E,2,0)</f>
        <v>0</v>
      </c>
      <c r="L402" s="48" t="s">
        <v>3</v>
      </c>
    </row>
    <row r="403" spans="1:12" s="64" customFormat="1" ht="29.25" customHeight="1" x14ac:dyDescent="0.25">
      <c r="A403" s="182">
        <v>382</v>
      </c>
      <c r="B403" s="83" t="s">
        <v>1344</v>
      </c>
      <c r="C403" s="87" t="s">
        <v>2586</v>
      </c>
      <c r="D403" s="87" t="s">
        <v>2077</v>
      </c>
      <c r="E403" s="180" t="s">
        <v>2118</v>
      </c>
      <c r="F403" s="87" t="s">
        <v>2074</v>
      </c>
      <c r="G403" s="87" t="s">
        <v>2075</v>
      </c>
      <c r="H403" s="194" t="s">
        <v>2594</v>
      </c>
      <c r="I403" s="205">
        <v>1350</v>
      </c>
      <c r="J403" s="114">
        <f t="shared" si="3"/>
        <v>1350</v>
      </c>
      <c r="K403" s="84">
        <f>VLOOKUP(L403,'İskonto Planı'!D:E,2,0)</f>
        <v>0</v>
      </c>
      <c r="L403" s="48" t="s">
        <v>3</v>
      </c>
    </row>
    <row r="404" spans="1:12" s="64" customFormat="1" ht="29.25" customHeight="1" x14ac:dyDescent="0.25">
      <c r="A404" s="182">
        <v>383</v>
      </c>
      <c r="B404" s="179" t="s">
        <v>1984</v>
      </c>
      <c r="C404" s="180" t="s">
        <v>2586</v>
      </c>
      <c r="D404" s="180" t="s">
        <v>1974</v>
      </c>
      <c r="E404" s="180" t="s">
        <v>2118</v>
      </c>
      <c r="F404" s="87" t="s">
        <v>2074</v>
      </c>
      <c r="G404" s="180" t="s">
        <v>968</v>
      </c>
      <c r="H404" s="194" t="s">
        <v>2598</v>
      </c>
      <c r="I404" s="205">
        <v>2350</v>
      </c>
      <c r="J404" s="114">
        <f t="shared" si="3"/>
        <v>2350</v>
      </c>
      <c r="K404" s="84">
        <f>VLOOKUP(L404,'İskonto Planı'!D:E,2,0)</f>
        <v>0</v>
      </c>
      <c r="L404" s="48" t="s">
        <v>3</v>
      </c>
    </row>
    <row r="405" spans="1:12" s="64" customFormat="1" ht="29.25" customHeight="1" x14ac:dyDescent="0.25">
      <c r="A405" s="182">
        <v>384</v>
      </c>
      <c r="B405" s="179" t="s">
        <v>1985</v>
      </c>
      <c r="C405" s="180" t="s">
        <v>2586</v>
      </c>
      <c r="D405" s="180" t="s">
        <v>1974</v>
      </c>
      <c r="E405" s="180" t="s">
        <v>2118</v>
      </c>
      <c r="F405" s="87" t="s">
        <v>2074</v>
      </c>
      <c r="G405" s="180" t="s">
        <v>2603</v>
      </c>
      <c r="H405" s="194" t="s">
        <v>2451</v>
      </c>
      <c r="I405" s="205">
        <v>2500</v>
      </c>
      <c r="J405" s="114">
        <f t="shared" si="3"/>
        <v>2500</v>
      </c>
      <c r="K405" s="84">
        <f>VLOOKUP(L405,'İskonto Planı'!D:E,2,0)</f>
        <v>0</v>
      </c>
      <c r="L405" s="48" t="s">
        <v>3</v>
      </c>
    </row>
    <row r="406" spans="1:12" s="64" customFormat="1" ht="29.25" customHeight="1" x14ac:dyDescent="0.25">
      <c r="A406" s="182">
        <v>385</v>
      </c>
      <c r="B406" s="83" t="s">
        <v>1345</v>
      </c>
      <c r="C406" s="87" t="s">
        <v>2586</v>
      </c>
      <c r="D406" s="87" t="s">
        <v>482</v>
      </c>
      <c r="E406" s="87" t="s">
        <v>2119</v>
      </c>
      <c r="F406" s="87" t="s">
        <v>2074</v>
      </c>
      <c r="G406" s="87" t="s">
        <v>968</v>
      </c>
      <c r="H406" s="65" t="s">
        <v>2458</v>
      </c>
      <c r="I406" s="205">
        <v>1900</v>
      </c>
      <c r="J406" s="114">
        <f t="shared" si="3"/>
        <v>1900</v>
      </c>
      <c r="K406" s="84">
        <f>VLOOKUP(L406,'İskonto Planı'!D:E,2,0)</f>
        <v>0</v>
      </c>
      <c r="L406" s="48" t="s">
        <v>3</v>
      </c>
    </row>
    <row r="407" spans="1:12" s="64" customFormat="1" ht="29.25" customHeight="1" x14ac:dyDescent="0.25">
      <c r="A407" s="182">
        <v>386</v>
      </c>
      <c r="B407" s="83" t="s">
        <v>1346</v>
      </c>
      <c r="C407" s="87" t="s">
        <v>2586</v>
      </c>
      <c r="D407" s="87" t="s">
        <v>482</v>
      </c>
      <c r="E407" s="87" t="s">
        <v>2119</v>
      </c>
      <c r="F407" s="87" t="s">
        <v>2074</v>
      </c>
      <c r="G407" s="87" t="s">
        <v>968</v>
      </c>
      <c r="H407" s="65" t="s">
        <v>2459</v>
      </c>
      <c r="I407" s="205">
        <v>2150</v>
      </c>
      <c r="J407" s="114">
        <f t="shared" si="3"/>
        <v>2150</v>
      </c>
      <c r="K407" s="84">
        <f>VLOOKUP(L407,'İskonto Planı'!D:E,2,0)</f>
        <v>0</v>
      </c>
      <c r="L407" s="48" t="s">
        <v>3</v>
      </c>
    </row>
    <row r="408" spans="1:12" s="64" customFormat="1" ht="29.25" customHeight="1" x14ac:dyDescent="0.25">
      <c r="A408" s="182">
        <v>387</v>
      </c>
      <c r="B408" s="83" t="s">
        <v>1347</v>
      </c>
      <c r="C408" s="87" t="s">
        <v>2586</v>
      </c>
      <c r="D408" s="87" t="s">
        <v>482</v>
      </c>
      <c r="E408" s="87" t="s">
        <v>2119</v>
      </c>
      <c r="F408" s="87" t="s">
        <v>2074</v>
      </c>
      <c r="G408" s="87" t="s">
        <v>2075</v>
      </c>
      <c r="H408" s="65" t="s">
        <v>2460</v>
      </c>
      <c r="I408" s="205">
        <v>2350</v>
      </c>
      <c r="J408" s="114">
        <f t="shared" si="3"/>
        <v>2350</v>
      </c>
      <c r="K408" s="84">
        <f>VLOOKUP(L408,'İskonto Planı'!D:E,2,0)</f>
        <v>0</v>
      </c>
      <c r="L408" s="48" t="s">
        <v>3</v>
      </c>
    </row>
    <row r="409" spans="1:12" s="64" customFormat="1" ht="29.25" customHeight="1" x14ac:dyDescent="0.25">
      <c r="A409" s="182">
        <v>388</v>
      </c>
      <c r="B409" s="83" t="s">
        <v>1348</v>
      </c>
      <c r="C409" s="87" t="s">
        <v>2586</v>
      </c>
      <c r="D409" s="87" t="s">
        <v>482</v>
      </c>
      <c r="E409" s="87" t="s">
        <v>2119</v>
      </c>
      <c r="F409" s="87" t="s">
        <v>2074</v>
      </c>
      <c r="G409" s="87" t="s">
        <v>968</v>
      </c>
      <c r="H409" s="65" t="s">
        <v>2463</v>
      </c>
      <c r="I409" s="205">
        <v>2150</v>
      </c>
      <c r="J409" s="114">
        <f t="shared" si="3"/>
        <v>2150</v>
      </c>
      <c r="K409" s="84">
        <f>VLOOKUP(L409,'İskonto Planı'!D:E,2,0)</f>
        <v>0</v>
      </c>
      <c r="L409" s="48" t="s">
        <v>3</v>
      </c>
    </row>
    <row r="410" spans="1:12" s="64" customFormat="1" ht="29.25" customHeight="1" x14ac:dyDescent="0.25">
      <c r="A410" s="182">
        <v>389</v>
      </c>
      <c r="B410" s="83" t="s">
        <v>1349</v>
      </c>
      <c r="C410" s="87" t="s">
        <v>2586</v>
      </c>
      <c r="D410" s="87" t="s">
        <v>482</v>
      </c>
      <c r="E410" s="87" t="s">
        <v>2119</v>
      </c>
      <c r="F410" s="87" t="s">
        <v>2074</v>
      </c>
      <c r="G410" s="87" t="s">
        <v>2075</v>
      </c>
      <c r="H410" s="65" t="s">
        <v>2464</v>
      </c>
      <c r="I410" s="205">
        <v>2350</v>
      </c>
      <c r="J410" s="114">
        <f t="shared" si="3"/>
        <v>2350</v>
      </c>
      <c r="K410" s="84">
        <f>VLOOKUP(L410,'İskonto Planı'!D:E,2,0)</f>
        <v>0</v>
      </c>
      <c r="L410" s="48" t="s">
        <v>3</v>
      </c>
    </row>
    <row r="411" spans="1:12" s="64" customFormat="1" ht="29.25" customHeight="1" x14ac:dyDescent="0.25">
      <c r="A411" s="182">
        <v>390</v>
      </c>
      <c r="B411" s="83" t="s">
        <v>1350</v>
      </c>
      <c r="C411" s="87" t="s">
        <v>2586</v>
      </c>
      <c r="D411" s="87" t="s">
        <v>482</v>
      </c>
      <c r="E411" s="87" t="s">
        <v>2119</v>
      </c>
      <c r="F411" s="87" t="s">
        <v>2074</v>
      </c>
      <c r="G411" s="87" t="s">
        <v>968</v>
      </c>
      <c r="H411" s="65" t="s">
        <v>2467</v>
      </c>
      <c r="I411" s="205">
        <v>2200</v>
      </c>
      <c r="J411" s="114">
        <f t="shared" si="3"/>
        <v>2200</v>
      </c>
      <c r="K411" s="84">
        <f>VLOOKUP(L411,'İskonto Planı'!D:E,2,0)</f>
        <v>0</v>
      </c>
      <c r="L411" s="48" t="s">
        <v>3</v>
      </c>
    </row>
    <row r="412" spans="1:12" s="64" customFormat="1" ht="29.25" customHeight="1" x14ac:dyDescent="0.25">
      <c r="A412" s="182">
        <v>391</v>
      </c>
      <c r="B412" s="83" t="s">
        <v>1351</v>
      </c>
      <c r="C412" s="87" t="s">
        <v>2586</v>
      </c>
      <c r="D412" s="87" t="s">
        <v>482</v>
      </c>
      <c r="E412" s="87" t="s">
        <v>2119</v>
      </c>
      <c r="F412" s="87" t="s">
        <v>2074</v>
      </c>
      <c r="G412" s="87" t="s">
        <v>2075</v>
      </c>
      <c r="H412" s="65" t="s">
        <v>2468</v>
      </c>
      <c r="I412" s="205">
        <v>2400</v>
      </c>
      <c r="J412" s="114">
        <f t="shared" si="3"/>
        <v>2400</v>
      </c>
      <c r="K412" s="84">
        <f>VLOOKUP(L412,'İskonto Planı'!D:E,2,0)</f>
        <v>0</v>
      </c>
      <c r="L412" s="48" t="s">
        <v>3</v>
      </c>
    </row>
    <row r="413" spans="1:12" s="64" customFormat="1" ht="29.25" customHeight="1" x14ac:dyDescent="0.25">
      <c r="A413" s="182">
        <v>392</v>
      </c>
      <c r="B413" s="83" t="s">
        <v>1352</v>
      </c>
      <c r="C413" s="87" t="s">
        <v>2586</v>
      </c>
      <c r="D413" s="87" t="s">
        <v>482</v>
      </c>
      <c r="E413" s="87" t="s">
        <v>2119</v>
      </c>
      <c r="F413" s="87" t="s">
        <v>2074</v>
      </c>
      <c r="G413" s="87" t="s">
        <v>2075</v>
      </c>
      <c r="H413" s="65" t="s">
        <v>2471</v>
      </c>
      <c r="I413" s="205">
        <v>2050</v>
      </c>
      <c r="J413" s="114">
        <f t="shared" si="3"/>
        <v>2050</v>
      </c>
      <c r="K413" s="84">
        <f>VLOOKUP(L413,'İskonto Planı'!D:E,2,0)</f>
        <v>0</v>
      </c>
      <c r="L413" s="48" t="s">
        <v>3</v>
      </c>
    </row>
    <row r="414" spans="1:12" s="64" customFormat="1" ht="29.25" customHeight="1" x14ac:dyDescent="0.25">
      <c r="A414" s="182">
        <v>393</v>
      </c>
      <c r="B414" s="83" t="s">
        <v>1353</v>
      </c>
      <c r="C414" s="87" t="s">
        <v>2586</v>
      </c>
      <c r="D414" s="87" t="s">
        <v>2120</v>
      </c>
      <c r="E414" s="87" t="s">
        <v>1899</v>
      </c>
      <c r="F414" s="87" t="s">
        <v>2074</v>
      </c>
      <c r="G414" s="87" t="s">
        <v>968</v>
      </c>
      <c r="H414" s="193" t="s">
        <v>2474</v>
      </c>
      <c r="I414" s="205">
        <v>1750</v>
      </c>
      <c r="J414" s="114">
        <f t="shared" si="3"/>
        <v>1750</v>
      </c>
      <c r="K414" s="84">
        <f>VLOOKUP(L414,'İskonto Planı'!D:E,2,0)</f>
        <v>0</v>
      </c>
      <c r="L414" s="48" t="s">
        <v>3</v>
      </c>
    </row>
    <row r="415" spans="1:12" s="64" customFormat="1" ht="29.25" customHeight="1" x14ac:dyDescent="0.25">
      <c r="A415" s="182">
        <v>394</v>
      </c>
      <c r="B415" s="83" t="s">
        <v>1354</v>
      </c>
      <c r="C415" s="87" t="s">
        <v>2586</v>
      </c>
      <c r="D415" s="87" t="s">
        <v>2120</v>
      </c>
      <c r="E415" s="87" t="s">
        <v>1899</v>
      </c>
      <c r="F415" s="87" t="s">
        <v>2074</v>
      </c>
      <c r="G415" s="87" t="s">
        <v>2075</v>
      </c>
      <c r="H415" s="194" t="s">
        <v>2475</v>
      </c>
      <c r="I415" s="205">
        <v>1900</v>
      </c>
      <c r="J415" s="114">
        <f t="shared" si="3"/>
        <v>1900</v>
      </c>
      <c r="K415" s="84">
        <f>VLOOKUP(L415,'İskonto Planı'!D:E,2,0)</f>
        <v>0</v>
      </c>
      <c r="L415" s="48" t="s">
        <v>3</v>
      </c>
    </row>
    <row r="416" spans="1:12" s="64" customFormat="1" ht="29.25" customHeight="1" x14ac:dyDescent="0.25">
      <c r="A416" s="182">
        <v>395</v>
      </c>
      <c r="B416" s="83" t="s">
        <v>1355</v>
      </c>
      <c r="C416" s="87" t="s">
        <v>2586</v>
      </c>
      <c r="D416" s="87" t="s">
        <v>2077</v>
      </c>
      <c r="E416" s="87" t="s">
        <v>2607</v>
      </c>
      <c r="F416" s="87" t="s">
        <v>2074</v>
      </c>
      <c r="G416" s="87" t="s">
        <v>968</v>
      </c>
      <c r="H416" s="193" t="s">
        <v>2478</v>
      </c>
      <c r="I416" s="205">
        <v>1150</v>
      </c>
      <c r="J416" s="114">
        <f t="shared" si="3"/>
        <v>1150</v>
      </c>
      <c r="K416" s="84">
        <f>VLOOKUP(L416,'İskonto Planı'!D:E,2,0)</f>
        <v>0</v>
      </c>
      <c r="L416" s="48" t="s">
        <v>3</v>
      </c>
    </row>
    <row r="417" spans="1:12" s="64" customFormat="1" ht="29.25" customHeight="1" x14ac:dyDescent="0.25">
      <c r="A417" s="182">
        <v>396</v>
      </c>
      <c r="B417" s="83" t="s">
        <v>1356</v>
      </c>
      <c r="C417" s="87" t="s">
        <v>2586</v>
      </c>
      <c r="D417" s="87" t="s">
        <v>2077</v>
      </c>
      <c r="E417" s="87" t="s">
        <v>2607</v>
      </c>
      <c r="F417" s="87" t="s">
        <v>2074</v>
      </c>
      <c r="G417" s="87" t="s">
        <v>2075</v>
      </c>
      <c r="H417" s="194" t="s">
        <v>2479</v>
      </c>
      <c r="I417" s="205">
        <v>1350</v>
      </c>
      <c r="J417" s="114">
        <f t="shared" si="3"/>
        <v>1350</v>
      </c>
      <c r="K417" s="84">
        <f>VLOOKUP(L417,'İskonto Planı'!D:E,2,0)</f>
        <v>0</v>
      </c>
      <c r="L417" s="48" t="s">
        <v>3</v>
      </c>
    </row>
    <row r="418" spans="1:12" s="64" customFormat="1" ht="29.25" customHeight="1" x14ac:dyDescent="0.25">
      <c r="A418" s="182">
        <v>397</v>
      </c>
      <c r="B418" s="83" t="s">
        <v>1357</v>
      </c>
      <c r="C418" s="87" t="s">
        <v>2586</v>
      </c>
      <c r="D418" s="87" t="s">
        <v>2083</v>
      </c>
      <c r="E418" s="87" t="s">
        <v>2122</v>
      </c>
      <c r="F418" s="87" t="s">
        <v>2074</v>
      </c>
      <c r="G418" s="87" t="s">
        <v>968</v>
      </c>
      <c r="H418" s="193" t="s">
        <v>2486</v>
      </c>
      <c r="I418" s="205">
        <v>2200</v>
      </c>
      <c r="J418" s="114">
        <f t="shared" si="3"/>
        <v>2200</v>
      </c>
      <c r="K418" s="84">
        <f>VLOOKUP(L418,'İskonto Planı'!D:E,2,0)</f>
        <v>0</v>
      </c>
      <c r="L418" s="48" t="s">
        <v>3</v>
      </c>
    </row>
    <row r="419" spans="1:12" s="64" customFormat="1" ht="29.25" customHeight="1" x14ac:dyDescent="0.25">
      <c r="A419" s="182">
        <v>398</v>
      </c>
      <c r="B419" s="83" t="s">
        <v>1358</v>
      </c>
      <c r="C419" s="87" t="s">
        <v>2586</v>
      </c>
      <c r="D419" s="87" t="s">
        <v>2083</v>
      </c>
      <c r="E419" s="87" t="s">
        <v>2122</v>
      </c>
      <c r="F419" s="87" t="s">
        <v>2074</v>
      </c>
      <c r="G419" s="87" t="s">
        <v>2075</v>
      </c>
      <c r="H419" s="194" t="s">
        <v>2487</v>
      </c>
      <c r="I419" s="205">
        <v>2400</v>
      </c>
      <c r="J419" s="114">
        <f t="shared" si="3"/>
        <v>2400</v>
      </c>
      <c r="K419" s="84">
        <f>VLOOKUP(L419,'İskonto Planı'!D:E,2,0)</f>
        <v>0</v>
      </c>
      <c r="L419" s="48" t="s">
        <v>3</v>
      </c>
    </row>
    <row r="420" spans="1:12" s="64" customFormat="1" ht="29.25" customHeight="1" x14ac:dyDescent="0.25">
      <c r="A420" s="182">
        <v>399</v>
      </c>
      <c r="B420" s="83" t="s">
        <v>1359</v>
      </c>
      <c r="C420" s="87" t="s">
        <v>2586</v>
      </c>
      <c r="D420" s="87" t="s">
        <v>2077</v>
      </c>
      <c r="E420" s="87" t="s">
        <v>2122</v>
      </c>
      <c r="F420" s="87" t="s">
        <v>2074</v>
      </c>
      <c r="G420" s="87" t="s">
        <v>968</v>
      </c>
      <c r="H420" s="194" t="s">
        <v>2482</v>
      </c>
      <c r="I420" s="205">
        <v>1150</v>
      </c>
      <c r="J420" s="114">
        <f t="shared" si="3"/>
        <v>1150</v>
      </c>
      <c r="K420" s="84">
        <f>VLOOKUP(L420,'İskonto Planı'!D:E,2,0)</f>
        <v>0</v>
      </c>
      <c r="L420" s="48" t="s">
        <v>3</v>
      </c>
    </row>
    <row r="421" spans="1:12" s="64" customFormat="1" ht="29.25" customHeight="1" x14ac:dyDescent="0.25">
      <c r="A421" s="182">
        <v>400</v>
      </c>
      <c r="B421" s="83" t="s">
        <v>1360</v>
      </c>
      <c r="C421" s="87" t="s">
        <v>2586</v>
      </c>
      <c r="D421" s="87" t="s">
        <v>2077</v>
      </c>
      <c r="E421" s="87" t="s">
        <v>2122</v>
      </c>
      <c r="F421" s="87" t="s">
        <v>2074</v>
      </c>
      <c r="G421" s="87" t="s">
        <v>2075</v>
      </c>
      <c r="H421" s="194" t="s">
        <v>2483</v>
      </c>
      <c r="I421" s="205">
        <v>1350</v>
      </c>
      <c r="J421" s="114">
        <f t="shared" si="3"/>
        <v>1350</v>
      </c>
      <c r="K421" s="84">
        <f>VLOOKUP(L421,'İskonto Planı'!D:E,2,0)</f>
        <v>0</v>
      </c>
      <c r="L421" s="48" t="s">
        <v>3</v>
      </c>
    </row>
    <row r="422" spans="1:12" s="64" customFormat="1" ht="29.25" customHeight="1" x14ac:dyDescent="0.25">
      <c r="A422" s="182">
        <v>401</v>
      </c>
      <c r="B422" s="83" t="s">
        <v>1361</v>
      </c>
      <c r="C422" s="87" t="s">
        <v>2586</v>
      </c>
      <c r="D422" s="87" t="s">
        <v>2083</v>
      </c>
      <c r="E422" s="87" t="s">
        <v>2601</v>
      </c>
      <c r="F422" s="87" t="s">
        <v>2074</v>
      </c>
      <c r="G422" s="87" t="s">
        <v>968</v>
      </c>
      <c r="H422" s="194" t="s">
        <v>2490</v>
      </c>
      <c r="I422" s="205">
        <v>2500</v>
      </c>
      <c r="J422" s="114">
        <f t="shared" si="3"/>
        <v>2500</v>
      </c>
      <c r="K422" s="84">
        <f>VLOOKUP(L422,'İskonto Planı'!D:E,2,0)</f>
        <v>0</v>
      </c>
      <c r="L422" s="48" t="s">
        <v>3</v>
      </c>
    </row>
    <row r="423" spans="1:12" s="64" customFormat="1" ht="29.25" customHeight="1" x14ac:dyDescent="0.25">
      <c r="A423" s="182">
        <v>402</v>
      </c>
      <c r="B423" s="83" t="s">
        <v>1362</v>
      </c>
      <c r="C423" s="87" t="s">
        <v>2586</v>
      </c>
      <c r="D423" s="87" t="s">
        <v>2083</v>
      </c>
      <c r="E423" s="87" t="s">
        <v>2601</v>
      </c>
      <c r="F423" s="87" t="s">
        <v>2074</v>
      </c>
      <c r="G423" s="87" t="s">
        <v>2075</v>
      </c>
      <c r="H423" s="194" t="s">
        <v>2491</v>
      </c>
      <c r="I423" s="205">
        <v>2700</v>
      </c>
      <c r="J423" s="114">
        <f t="shared" si="3"/>
        <v>2700</v>
      </c>
      <c r="K423" s="84">
        <f>VLOOKUP(L423,'İskonto Planı'!D:E,2,0)</f>
        <v>0</v>
      </c>
      <c r="L423" s="48" t="s">
        <v>3</v>
      </c>
    </row>
    <row r="424" spans="1:12" s="64" customFormat="1" ht="29.25" customHeight="1" x14ac:dyDescent="0.25">
      <c r="A424" s="182">
        <v>403</v>
      </c>
      <c r="B424" s="83" t="s">
        <v>1363</v>
      </c>
      <c r="C424" s="87" t="s">
        <v>2586</v>
      </c>
      <c r="D424" s="87" t="s">
        <v>2083</v>
      </c>
      <c r="E424" s="87" t="s">
        <v>2124</v>
      </c>
      <c r="F424" s="87" t="s">
        <v>2074</v>
      </c>
      <c r="G424" s="87" t="s">
        <v>968</v>
      </c>
      <c r="H424" s="193" t="s">
        <v>2494</v>
      </c>
      <c r="I424" s="205">
        <v>2500</v>
      </c>
      <c r="J424" s="114">
        <f t="shared" si="3"/>
        <v>2500</v>
      </c>
      <c r="K424" s="84">
        <f>VLOOKUP(L424,'İskonto Planı'!D:E,2,0)</f>
        <v>0</v>
      </c>
      <c r="L424" s="48" t="s">
        <v>3</v>
      </c>
    </row>
    <row r="425" spans="1:12" s="64" customFormat="1" ht="29.25" customHeight="1" x14ac:dyDescent="0.25">
      <c r="A425" s="182">
        <v>404</v>
      </c>
      <c r="B425" s="83" t="s">
        <v>1364</v>
      </c>
      <c r="C425" s="87" t="s">
        <v>2586</v>
      </c>
      <c r="D425" s="87" t="s">
        <v>2083</v>
      </c>
      <c r="E425" s="87" t="s">
        <v>2124</v>
      </c>
      <c r="F425" s="87" t="s">
        <v>2074</v>
      </c>
      <c r="G425" s="87" t="s">
        <v>2075</v>
      </c>
      <c r="H425" s="194" t="s">
        <v>2495</v>
      </c>
      <c r="I425" s="205">
        <v>2700</v>
      </c>
      <c r="J425" s="114">
        <f t="shared" si="3"/>
        <v>2700</v>
      </c>
      <c r="K425" s="84">
        <f>VLOOKUP(L425,'İskonto Planı'!D:E,2,0)</f>
        <v>0</v>
      </c>
      <c r="L425" s="48" t="s">
        <v>3</v>
      </c>
    </row>
    <row r="426" spans="1:12" s="64" customFormat="1" ht="29.25" customHeight="1" x14ac:dyDescent="0.25">
      <c r="A426" s="182">
        <v>405</v>
      </c>
      <c r="B426" s="83" t="s">
        <v>1365</v>
      </c>
      <c r="C426" s="87" t="s">
        <v>2586</v>
      </c>
      <c r="D426" s="87" t="s">
        <v>2077</v>
      </c>
      <c r="E426" s="87" t="s">
        <v>2125</v>
      </c>
      <c r="F426" s="87" t="s">
        <v>2074</v>
      </c>
      <c r="G426" s="87" t="s">
        <v>968</v>
      </c>
      <c r="H426" s="193" t="s">
        <v>2498</v>
      </c>
      <c r="I426" s="205">
        <v>1150</v>
      </c>
      <c r="J426" s="114">
        <f t="shared" si="3"/>
        <v>1150</v>
      </c>
      <c r="K426" s="84">
        <f>VLOOKUP(L426,'İskonto Planı'!D:E,2,0)</f>
        <v>0</v>
      </c>
      <c r="L426" s="48" t="s">
        <v>3</v>
      </c>
    </row>
    <row r="427" spans="1:12" s="64" customFormat="1" ht="29.25" customHeight="1" x14ac:dyDescent="0.25">
      <c r="A427" s="182">
        <v>406</v>
      </c>
      <c r="B427" s="83" t="s">
        <v>1366</v>
      </c>
      <c r="C427" s="87" t="s">
        <v>2586</v>
      </c>
      <c r="D427" s="87" t="s">
        <v>2077</v>
      </c>
      <c r="E427" s="87" t="s">
        <v>2125</v>
      </c>
      <c r="F427" s="87" t="s">
        <v>2074</v>
      </c>
      <c r="G427" s="87" t="s">
        <v>2075</v>
      </c>
      <c r="H427" s="194" t="s">
        <v>2499</v>
      </c>
      <c r="I427" s="205">
        <v>1350</v>
      </c>
      <c r="J427" s="114">
        <f t="shared" si="3"/>
        <v>1350</v>
      </c>
      <c r="K427" s="84">
        <f>VLOOKUP(L427,'İskonto Planı'!D:E,2,0)</f>
        <v>0</v>
      </c>
      <c r="L427" s="48" t="s">
        <v>3</v>
      </c>
    </row>
    <row r="428" spans="1:12" s="64" customFormat="1" ht="29.25" customHeight="1" x14ac:dyDescent="0.25">
      <c r="A428" s="182">
        <v>407</v>
      </c>
      <c r="B428" s="83" t="s">
        <v>1367</v>
      </c>
      <c r="C428" s="87" t="s">
        <v>2586</v>
      </c>
      <c r="D428" s="87" t="s">
        <v>2077</v>
      </c>
      <c r="E428" s="87" t="s">
        <v>2126</v>
      </c>
      <c r="F428" s="87" t="s">
        <v>2074</v>
      </c>
      <c r="G428" s="87" t="s">
        <v>968</v>
      </c>
      <c r="H428" s="194" t="s">
        <v>2502</v>
      </c>
      <c r="I428" s="205">
        <v>1150</v>
      </c>
      <c r="J428" s="114">
        <f t="shared" si="3"/>
        <v>1150</v>
      </c>
      <c r="K428" s="84">
        <f>VLOOKUP(L428,'İskonto Planı'!D:E,2,0)</f>
        <v>0</v>
      </c>
      <c r="L428" s="48" t="s">
        <v>3</v>
      </c>
    </row>
    <row r="429" spans="1:12" s="64" customFormat="1" ht="29.25" customHeight="1" x14ac:dyDescent="0.25">
      <c r="A429" s="182">
        <v>408</v>
      </c>
      <c r="B429" s="83" t="s">
        <v>1368</v>
      </c>
      <c r="C429" s="87" t="s">
        <v>2586</v>
      </c>
      <c r="D429" s="87" t="s">
        <v>2077</v>
      </c>
      <c r="E429" s="87" t="s">
        <v>2126</v>
      </c>
      <c r="F429" s="87" t="s">
        <v>2074</v>
      </c>
      <c r="G429" s="87" t="s">
        <v>2075</v>
      </c>
      <c r="H429" s="194" t="s">
        <v>2503</v>
      </c>
      <c r="I429" s="205">
        <v>1350</v>
      </c>
      <c r="J429" s="114">
        <f t="shared" si="3"/>
        <v>1350</v>
      </c>
      <c r="K429" s="84">
        <f>VLOOKUP(L429,'İskonto Planı'!D:E,2,0)</f>
        <v>0</v>
      </c>
      <c r="L429" s="48" t="s">
        <v>3</v>
      </c>
    </row>
    <row r="430" spans="1:12" s="64" customFormat="1" ht="29.25" customHeight="1" x14ac:dyDescent="0.25">
      <c r="A430" s="182">
        <v>409</v>
      </c>
      <c r="B430" s="83" t="s">
        <v>1369</v>
      </c>
      <c r="C430" s="87" t="s">
        <v>2586</v>
      </c>
      <c r="D430" s="87" t="s">
        <v>2083</v>
      </c>
      <c r="E430" s="87" t="s">
        <v>2127</v>
      </c>
      <c r="F430" s="87" t="s">
        <v>2074</v>
      </c>
      <c r="G430" s="87" t="s">
        <v>968</v>
      </c>
      <c r="H430" s="194" t="s">
        <v>2506</v>
      </c>
      <c r="I430" s="205">
        <v>2500</v>
      </c>
      <c r="J430" s="114">
        <f t="shared" si="3"/>
        <v>2500</v>
      </c>
      <c r="K430" s="84">
        <f>VLOOKUP(L430,'İskonto Planı'!D:E,2,0)</f>
        <v>0</v>
      </c>
      <c r="L430" s="48" t="s">
        <v>3</v>
      </c>
    </row>
    <row r="431" spans="1:12" s="64" customFormat="1" ht="29.25" customHeight="1" x14ac:dyDescent="0.25">
      <c r="A431" s="182">
        <v>410</v>
      </c>
      <c r="B431" s="83" t="s">
        <v>1370</v>
      </c>
      <c r="C431" s="87" t="s">
        <v>2586</v>
      </c>
      <c r="D431" s="87" t="s">
        <v>2083</v>
      </c>
      <c r="E431" s="87" t="s">
        <v>2127</v>
      </c>
      <c r="F431" s="87" t="s">
        <v>2074</v>
      </c>
      <c r="G431" s="87" t="s">
        <v>968</v>
      </c>
      <c r="H431" s="194" t="s">
        <v>2507</v>
      </c>
      <c r="I431" s="205">
        <v>2500</v>
      </c>
      <c r="J431" s="114">
        <f t="shared" ref="J431:J487" si="4">+I431*(1-K431)</f>
        <v>2500</v>
      </c>
      <c r="K431" s="84">
        <f>VLOOKUP(L431,'İskonto Planı'!D:E,2,0)</f>
        <v>0</v>
      </c>
      <c r="L431" s="48" t="s">
        <v>3</v>
      </c>
    </row>
    <row r="432" spans="1:12" s="64" customFormat="1" ht="29.25" customHeight="1" x14ac:dyDescent="0.25">
      <c r="A432" s="182">
        <v>411</v>
      </c>
      <c r="B432" s="83" t="s">
        <v>1371</v>
      </c>
      <c r="C432" s="87" t="s">
        <v>2586</v>
      </c>
      <c r="D432" s="87" t="s">
        <v>2083</v>
      </c>
      <c r="E432" s="87" t="s">
        <v>2127</v>
      </c>
      <c r="F432" s="87" t="s">
        <v>2074</v>
      </c>
      <c r="G432" s="87" t="s">
        <v>2075</v>
      </c>
      <c r="H432" s="194" t="s">
        <v>2508</v>
      </c>
      <c r="I432" s="205">
        <v>2700</v>
      </c>
      <c r="J432" s="114">
        <f t="shared" si="4"/>
        <v>2700</v>
      </c>
      <c r="K432" s="84">
        <f>VLOOKUP(L432,'İskonto Planı'!D:E,2,0)</f>
        <v>0</v>
      </c>
      <c r="L432" s="48" t="s">
        <v>3</v>
      </c>
    </row>
    <row r="433" spans="1:12" s="64" customFormat="1" ht="29.25" customHeight="1" x14ac:dyDescent="0.25">
      <c r="A433" s="182">
        <v>412</v>
      </c>
      <c r="B433" s="83" t="s">
        <v>1372</v>
      </c>
      <c r="C433" s="87" t="s">
        <v>2586</v>
      </c>
      <c r="D433" s="87" t="s">
        <v>2083</v>
      </c>
      <c r="E433" s="87" t="s">
        <v>2127</v>
      </c>
      <c r="F433" s="87" t="s">
        <v>2074</v>
      </c>
      <c r="G433" s="87" t="s">
        <v>2075</v>
      </c>
      <c r="H433" s="194" t="s">
        <v>2511</v>
      </c>
      <c r="I433" s="205">
        <v>2700</v>
      </c>
      <c r="J433" s="114">
        <f t="shared" si="4"/>
        <v>2700</v>
      </c>
      <c r="K433" s="84">
        <f>VLOOKUP(L433,'İskonto Planı'!D:E,2,0)</f>
        <v>0</v>
      </c>
      <c r="L433" s="48" t="s">
        <v>3</v>
      </c>
    </row>
    <row r="434" spans="1:12" s="64" customFormat="1" ht="29.25" customHeight="1" x14ac:dyDescent="0.25">
      <c r="A434" s="182">
        <v>413</v>
      </c>
      <c r="B434" s="83" t="s">
        <v>1373</v>
      </c>
      <c r="C434" s="87" t="s">
        <v>2586</v>
      </c>
      <c r="D434" s="87" t="s">
        <v>483</v>
      </c>
      <c r="E434" s="87" t="s">
        <v>485</v>
      </c>
      <c r="F434" s="87" t="s">
        <v>2074</v>
      </c>
      <c r="G434" s="87" t="s">
        <v>968</v>
      </c>
      <c r="H434" s="193" t="s">
        <v>2517</v>
      </c>
      <c r="I434" s="205">
        <v>4000</v>
      </c>
      <c r="J434" s="114">
        <f t="shared" si="4"/>
        <v>4000</v>
      </c>
      <c r="K434" s="84">
        <f>VLOOKUP(L434,'İskonto Planı'!D:E,2,0)</f>
        <v>0</v>
      </c>
      <c r="L434" s="48" t="s">
        <v>3</v>
      </c>
    </row>
    <row r="435" spans="1:12" s="64" customFormat="1" ht="29.25" customHeight="1" x14ac:dyDescent="0.25">
      <c r="A435" s="182">
        <v>414</v>
      </c>
      <c r="B435" s="83" t="s">
        <v>1374</v>
      </c>
      <c r="C435" s="87" t="s">
        <v>2586</v>
      </c>
      <c r="D435" s="87" t="s">
        <v>483</v>
      </c>
      <c r="E435" s="87" t="s">
        <v>485</v>
      </c>
      <c r="F435" s="87" t="s">
        <v>2074</v>
      </c>
      <c r="G435" s="87" t="s">
        <v>968</v>
      </c>
      <c r="H435" s="194" t="s">
        <v>2514</v>
      </c>
      <c r="I435" s="205">
        <v>3250</v>
      </c>
      <c r="J435" s="114">
        <f t="shared" si="4"/>
        <v>3250</v>
      </c>
      <c r="K435" s="84">
        <f>VLOOKUP(L435,'İskonto Planı'!D:E,2,0)</f>
        <v>0</v>
      </c>
      <c r="L435" s="48" t="s">
        <v>3</v>
      </c>
    </row>
    <row r="436" spans="1:12" s="64" customFormat="1" ht="29.25" customHeight="1" x14ac:dyDescent="0.25">
      <c r="A436" s="182">
        <v>415</v>
      </c>
      <c r="B436" s="83" t="s">
        <v>1375</v>
      </c>
      <c r="C436" s="87" t="s">
        <v>2586</v>
      </c>
      <c r="D436" s="87" t="s">
        <v>483</v>
      </c>
      <c r="E436" s="87" t="s">
        <v>485</v>
      </c>
      <c r="F436" s="87" t="s">
        <v>2074</v>
      </c>
      <c r="G436" s="87" t="s">
        <v>2075</v>
      </c>
      <c r="H436" s="194" t="s">
        <v>2515</v>
      </c>
      <c r="I436" s="205">
        <v>3450</v>
      </c>
      <c r="J436" s="114">
        <f t="shared" si="4"/>
        <v>3450</v>
      </c>
      <c r="K436" s="84">
        <f>VLOOKUP(L436,'İskonto Planı'!D:E,2,0)</f>
        <v>0</v>
      </c>
      <c r="L436" s="48" t="s">
        <v>3</v>
      </c>
    </row>
    <row r="437" spans="1:12" s="64" customFormat="1" ht="29.25" customHeight="1" x14ac:dyDescent="0.25">
      <c r="A437" s="182">
        <v>416</v>
      </c>
      <c r="B437" s="83" t="s">
        <v>1376</v>
      </c>
      <c r="C437" s="87" t="s">
        <v>2586</v>
      </c>
      <c r="D437" s="87" t="s">
        <v>483</v>
      </c>
      <c r="E437" s="87" t="s">
        <v>485</v>
      </c>
      <c r="F437" s="87" t="s">
        <v>2074</v>
      </c>
      <c r="G437" s="87" t="s">
        <v>2075</v>
      </c>
      <c r="H437" s="194" t="s">
        <v>2519</v>
      </c>
      <c r="I437" s="205">
        <v>4200</v>
      </c>
      <c r="J437" s="114">
        <f t="shared" si="4"/>
        <v>4200</v>
      </c>
      <c r="K437" s="84">
        <f>VLOOKUP(L437,'İskonto Planı'!D:E,2,0)</f>
        <v>0</v>
      </c>
      <c r="L437" s="48" t="s">
        <v>3</v>
      </c>
    </row>
    <row r="438" spans="1:12" s="64" customFormat="1" ht="29.25" customHeight="1" x14ac:dyDescent="0.25">
      <c r="A438" s="182">
        <v>417</v>
      </c>
      <c r="B438" s="83" t="s">
        <v>1377</v>
      </c>
      <c r="C438" s="87" t="s">
        <v>2586</v>
      </c>
      <c r="D438" s="87" t="s">
        <v>2083</v>
      </c>
      <c r="E438" s="87" t="s">
        <v>2128</v>
      </c>
      <c r="F438" s="87" t="s">
        <v>2074</v>
      </c>
      <c r="G438" s="87" t="s">
        <v>968</v>
      </c>
      <c r="H438" s="194" t="s">
        <v>2522</v>
      </c>
      <c r="I438" s="205">
        <v>2500</v>
      </c>
      <c r="J438" s="114">
        <f t="shared" si="4"/>
        <v>2500</v>
      </c>
      <c r="K438" s="84">
        <f>VLOOKUP(L438,'İskonto Planı'!D:E,2,0)</f>
        <v>0</v>
      </c>
      <c r="L438" s="48" t="s">
        <v>3</v>
      </c>
    </row>
    <row r="439" spans="1:12" s="64" customFormat="1" ht="29.25" customHeight="1" x14ac:dyDescent="0.25">
      <c r="A439" s="182">
        <v>418</v>
      </c>
      <c r="B439" s="83" t="s">
        <v>1378</v>
      </c>
      <c r="C439" s="87" t="s">
        <v>2586</v>
      </c>
      <c r="D439" s="87" t="s">
        <v>2083</v>
      </c>
      <c r="E439" s="87" t="s">
        <v>2128</v>
      </c>
      <c r="F439" s="87" t="s">
        <v>2074</v>
      </c>
      <c r="G439" s="87" t="s">
        <v>968</v>
      </c>
      <c r="H439" s="194" t="s">
        <v>2523</v>
      </c>
      <c r="I439" s="205">
        <v>2500</v>
      </c>
      <c r="J439" s="114">
        <f t="shared" si="4"/>
        <v>2500</v>
      </c>
      <c r="K439" s="84">
        <f>VLOOKUP(L439,'İskonto Planı'!D:E,2,0)</f>
        <v>0</v>
      </c>
      <c r="L439" s="48" t="s">
        <v>3</v>
      </c>
    </row>
    <row r="440" spans="1:12" s="64" customFormat="1" ht="29.25" customHeight="1" x14ac:dyDescent="0.25">
      <c r="A440" s="182">
        <v>419</v>
      </c>
      <c r="B440" s="83" t="s">
        <v>1379</v>
      </c>
      <c r="C440" s="87" t="s">
        <v>2586</v>
      </c>
      <c r="D440" s="87" t="s">
        <v>2083</v>
      </c>
      <c r="E440" s="87" t="s">
        <v>2128</v>
      </c>
      <c r="F440" s="87" t="s">
        <v>2074</v>
      </c>
      <c r="G440" s="87" t="s">
        <v>2075</v>
      </c>
      <c r="H440" s="194" t="s">
        <v>2524</v>
      </c>
      <c r="I440" s="205">
        <v>2700</v>
      </c>
      <c r="J440" s="114">
        <f t="shared" si="4"/>
        <v>2700</v>
      </c>
      <c r="K440" s="84">
        <f>VLOOKUP(L440,'İskonto Planı'!D:E,2,0)</f>
        <v>0</v>
      </c>
      <c r="L440" s="48" t="s">
        <v>3</v>
      </c>
    </row>
    <row r="441" spans="1:12" s="64" customFormat="1" ht="29.25" customHeight="1" x14ac:dyDescent="0.25">
      <c r="A441" s="182">
        <v>420</v>
      </c>
      <c r="B441" s="83" t="s">
        <v>1380</v>
      </c>
      <c r="C441" s="87" t="s">
        <v>2586</v>
      </c>
      <c r="D441" s="87" t="s">
        <v>2083</v>
      </c>
      <c r="E441" s="87" t="s">
        <v>2128</v>
      </c>
      <c r="F441" s="87" t="s">
        <v>2074</v>
      </c>
      <c r="G441" s="87" t="s">
        <v>2075</v>
      </c>
      <c r="H441" s="194" t="s">
        <v>2527</v>
      </c>
      <c r="I441" s="205">
        <v>2700</v>
      </c>
      <c r="J441" s="114">
        <f t="shared" si="4"/>
        <v>2700</v>
      </c>
      <c r="K441" s="84">
        <f>VLOOKUP(L441,'İskonto Planı'!D:E,2,0)</f>
        <v>0</v>
      </c>
      <c r="L441" s="48" t="s">
        <v>3</v>
      </c>
    </row>
    <row r="442" spans="1:12" s="64" customFormat="1" ht="29.25" customHeight="1" x14ac:dyDescent="0.25">
      <c r="A442" s="182">
        <v>421</v>
      </c>
      <c r="B442" s="83" t="s">
        <v>1381</v>
      </c>
      <c r="C442" s="87" t="s">
        <v>2586</v>
      </c>
      <c r="D442" s="87" t="s">
        <v>2083</v>
      </c>
      <c r="E442" s="87" t="s">
        <v>2129</v>
      </c>
      <c r="F442" s="87" t="s">
        <v>2074</v>
      </c>
      <c r="G442" s="87" t="s">
        <v>968</v>
      </c>
      <c r="H442" s="194" t="s">
        <v>2530</v>
      </c>
      <c r="I442" s="205">
        <v>2950</v>
      </c>
      <c r="J442" s="114">
        <f t="shared" si="4"/>
        <v>2950</v>
      </c>
      <c r="K442" s="84">
        <f>VLOOKUP(L442,'İskonto Planı'!D:E,2,0)</f>
        <v>0</v>
      </c>
      <c r="L442" s="48" t="s">
        <v>3</v>
      </c>
    </row>
    <row r="443" spans="1:12" s="64" customFormat="1" ht="29.25" customHeight="1" x14ac:dyDescent="0.25">
      <c r="A443" s="182">
        <v>422</v>
      </c>
      <c r="B443" s="83" t="s">
        <v>1382</v>
      </c>
      <c r="C443" s="87" t="s">
        <v>2586</v>
      </c>
      <c r="D443" s="87" t="s">
        <v>2083</v>
      </c>
      <c r="E443" s="87" t="s">
        <v>2129</v>
      </c>
      <c r="F443" s="87" t="s">
        <v>2074</v>
      </c>
      <c r="G443" s="87" t="s">
        <v>2075</v>
      </c>
      <c r="H443" s="194" t="s">
        <v>2531</v>
      </c>
      <c r="I443" s="205">
        <v>3150</v>
      </c>
      <c r="J443" s="114">
        <f t="shared" si="4"/>
        <v>3150</v>
      </c>
      <c r="K443" s="84">
        <f>VLOOKUP(L443,'İskonto Planı'!D:E,2,0)</f>
        <v>0</v>
      </c>
      <c r="L443" s="48" t="s">
        <v>3</v>
      </c>
    </row>
    <row r="444" spans="1:12" s="64" customFormat="1" ht="29.25" customHeight="1" x14ac:dyDescent="0.25">
      <c r="A444" s="182">
        <v>423</v>
      </c>
      <c r="B444" s="83" t="s">
        <v>1383</v>
      </c>
      <c r="C444" s="87" t="s">
        <v>2586</v>
      </c>
      <c r="D444" s="87" t="s">
        <v>2083</v>
      </c>
      <c r="E444" s="87" t="s">
        <v>2130</v>
      </c>
      <c r="F444" s="87" t="s">
        <v>2074</v>
      </c>
      <c r="G444" s="87" t="s">
        <v>968</v>
      </c>
      <c r="H444" s="194" t="s">
        <v>2534</v>
      </c>
      <c r="I444" s="205">
        <v>2100</v>
      </c>
      <c r="J444" s="114">
        <f t="shared" si="4"/>
        <v>2100</v>
      </c>
      <c r="K444" s="84">
        <f>VLOOKUP(L444,'İskonto Planı'!D:E,2,0)</f>
        <v>0</v>
      </c>
      <c r="L444" s="48" t="s">
        <v>3</v>
      </c>
    </row>
    <row r="445" spans="1:12" s="64" customFormat="1" ht="29.25" customHeight="1" x14ac:dyDescent="0.25">
      <c r="A445" s="182">
        <v>424</v>
      </c>
      <c r="B445" s="83" t="s">
        <v>1384</v>
      </c>
      <c r="C445" s="87" t="s">
        <v>2586</v>
      </c>
      <c r="D445" s="87" t="s">
        <v>2083</v>
      </c>
      <c r="E445" s="87" t="s">
        <v>2130</v>
      </c>
      <c r="F445" s="87" t="s">
        <v>2074</v>
      </c>
      <c r="G445" s="87" t="s">
        <v>2075</v>
      </c>
      <c r="H445" s="194" t="s">
        <v>2535</v>
      </c>
      <c r="I445" s="205">
        <v>2300</v>
      </c>
      <c r="J445" s="114">
        <f t="shared" si="4"/>
        <v>2300</v>
      </c>
      <c r="K445" s="84">
        <f>VLOOKUP(L445,'İskonto Planı'!D:E,2,0)</f>
        <v>0</v>
      </c>
      <c r="L445" s="48" t="s">
        <v>3</v>
      </c>
    </row>
    <row r="446" spans="1:12" s="64" customFormat="1" ht="29.25" customHeight="1" x14ac:dyDescent="0.25">
      <c r="A446" s="182">
        <v>425</v>
      </c>
      <c r="B446" s="83" t="s">
        <v>1385</v>
      </c>
      <c r="C446" s="87" t="s">
        <v>2586</v>
      </c>
      <c r="D446" s="87" t="s">
        <v>2077</v>
      </c>
      <c r="E446" s="87" t="s">
        <v>2131</v>
      </c>
      <c r="F446" s="87" t="s">
        <v>2074</v>
      </c>
      <c r="G446" s="87" t="s">
        <v>968</v>
      </c>
      <c r="H446" s="193" t="s">
        <v>2538</v>
      </c>
      <c r="I446" s="205">
        <v>1150</v>
      </c>
      <c r="J446" s="114">
        <f t="shared" si="4"/>
        <v>1150</v>
      </c>
      <c r="K446" s="84">
        <f>VLOOKUP(L446,'İskonto Planı'!D:E,2,0)</f>
        <v>0</v>
      </c>
      <c r="L446" s="48" t="s">
        <v>3</v>
      </c>
    </row>
    <row r="447" spans="1:12" s="64" customFormat="1" ht="29.25" customHeight="1" x14ac:dyDescent="0.25">
      <c r="A447" s="182">
        <v>426</v>
      </c>
      <c r="B447" s="83" t="s">
        <v>1386</v>
      </c>
      <c r="C447" s="87" t="s">
        <v>2586</v>
      </c>
      <c r="D447" s="87" t="s">
        <v>2077</v>
      </c>
      <c r="E447" s="87" t="s">
        <v>2131</v>
      </c>
      <c r="F447" s="87" t="s">
        <v>2074</v>
      </c>
      <c r="G447" s="87" t="s">
        <v>2075</v>
      </c>
      <c r="H447" s="194" t="s">
        <v>2539</v>
      </c>
      <c r="I447" s="205">
        <v>1350</v>
      </c>
      <c r="J447" s="114">
        <f t="shared" si="4"/>
        <v>1350</v>
      </c>
      <c r="K447" s="84">
        <f>VLOOKUP(L447,'İskonto Planı'!D:E,2,0)</f>
        <v>0</v>
      </c>
      <c r="L447" s="48" t="s">
        <v>3</v>
      </c>
    </row>
    <row r="448" spans="1:12" s="64" customFormat="1" ht="29.25" customHeight="1" x14ac:dyDescent="0.25">
      <c r="A448" s="182">
        <v>427</v>
      </c>
      <c r="B448" s="83" t="s">
        <v>1387</v>
      </c>
      <c r="C448" s="87" t="s">
        <v>2586</v>
      </c>
      <c r="D448" s="87" t="s">
        <v>2083</v>
      </c>
      <c r="E448" s="87" t="s">
        <v>2132</v>
      </c>
      <c r="F448" s="87" t="s">
        <v>2074</v>
      </c>
      <c r="G448" s="87" t="s">
        <v>968</v>
      </c>
      <c r="H448" s="194" t="s">
        <v>2542</v>
      </c>
      <c r="I448" s="205">
        <v>2150</v>
      </c>
      <c r="J448" s="114">
        <f t="shared" si="4"/>
        <v>2150</v>
      </c>
      <c r="K448" s="84">
        <f>VLOOKUP(L448,'İskonto Planı'!D:E,2,0)</f>
        <v>0</v>
      </c>
      <c r="L448" s="48" t="s">
        <v>3</v>
      </c>
    </row>
    <row r="449" spans="1:12" s="64" customFormat="1" ht="29.25" customHeight="1" x14ac:dyDescent="0.25">
      <c r="A449" s="182">
        <v>428</v>
      </c>
      <c r="B449" s="83" t="s">
        <v>1388</v>
      </c>
      <c r="C449" s="87" t="s">
        <v>2586</v>
      </c>
      <c r="D449" s="87" t="s">
        <v>2083</v>
      </c>
      <c r="E449" s="87" t="s">
        <v>2132</v>
      </c>
      <c r="F449" s="87" t="s">
        <v>2074</v>
      </c>
      <c r="G449" s="87" t="s">
        <v>2075</v>
      </c>
      <c r="H449" s="194" t="s">
        <v>2543</v>
      </c>
      <c r="I449" s="205">
        <v>2350</v>
      </c>
      <c r="J449" s="114">
        <f t="shared" si="4"/>
        <v>2350</v>
      </c>
      <c r="K449" s="84">
        <f>VLOOKUP(L449,'İskonto Planı'!D:E,2,0)</f>
        <v>0</v>
      </c>
      <c r="L449" s="48" t="s">
        <v>3</v>
      </c>
    </row>
    <row r="450" spans="1:12" s="64" customFormat="1" ht="29.25" customHeight="1" x14ac:dyDescent="0.25">
      <c r="A450" s="182">
        <v>429</v>
      </c>
      <c r="B450" s="83" t="s">
        <v>1389</v>
      </c>
      <c r="C450" s="87" t="s">
        <v>2586</v>
      </c>
      <c r="D450" s="87" t="s">
        <v>2083</v>
      </c>
      <c r="E450" s="87" t="s">
        <v>2133</v>
      </c>
      <c r="F450" s="87" t="s">
        <v>2074</v>
      </c>
      <c r="G450" s="87" t="s">
        <v>968</v>
      </c>
      <c r="H450" s="193" t="s">
        <v>2546</v>
      </c>
      <c r="I450" s="205">
        <v>2150</v>
      </c>
      <c r="J450" s="114">
        <f t="shared" si="4"/>
        <v>2150</v>
      </c>
      <c r="K450" s="84">
        <f>VLOOKUP(L450,'İskonto Planı'!D:E,2,0)</f>
        <v>0</v>
      </c>
      <c r="L450" s="48" t="s">
        <v>3</v>
      </c>
    </row>
    <row r="451" spans="1:12" s="64" customFormat="1" ht="29.25" customHeight="1" x14ac:dyDescent="0.25">
      <c r="A451" s="182">
        <v>430</v>
      </c>
      <c r="B451" s="83" t="s">
        <v>1390</v>
      </c>
      <c r="C451" s="87" t="s">
        <v>2586</v>
      </c>
      <c r="D451" s="87" t="s">
        <v>2083</v>
      </c>
      <c r="E451" s="87" t="s">
        <v>2133</v>
      </c>
      <c r="F451" s="87" t="s">
        <v>2074</v>
      </c>
      <c r="G451" s="87" t="s">
        <v>2075</v>
      </c>
      <c r="H451" s="194" t="s">
        <v>2547</v>
      </c>
      <c r="I451" s="205">
        <v>2350</v>
      </c>
      <c r="J451" s="114">
        <f t="shared" si="4"/>
        <v>2350</v>
      </c>
      <c r="K451" s="84">
        <f>VLOOKUP(L451,'İskonto Planı'!D:E,2,0)</f>
        <v>0</v>
      </c>
      <c r="L451" s="48" t="s">
        <v>3</v>
      </c>
    </row>
    <row r="452" spans="1:12" s="64" customFormat="1" ht="29.25" customHeight="1" x14ac:dyDescent="0.25">
      <c r="A452" s="182">
        <v>431</v>
      </c>
      <c r="B452" s="83" t="s">
        <v>1391</v>
      </c>
      <c r="C452" s="87" t="s">
        <v>2586</v>
      </c>
      <c r="D452" s="87" t="s">
        <v>2083</v>
      </c>
      <c r="E452" s="87" t="s">
        <v>1895</v>
      </c>
      <c r="F452" s="87" t="s">
        <v>2074</v>
      </c>
      <c r="G452" s="87" t="s">
        <v>968</v>
      </c>
      <c r="H452" s="194" t="s">
        <v>2550</v>
      </c>
      <c r="I452" s="205">
        <v>2850</v>
      </c>
      <c r="J452" s="114">
        <f t="shared" si="4"/>
        <v>2850</v>
      </c>
      <c r="K452" s="84">
        <f>VLOOKUP(L452,'İskonto Planı'!D:E,2,0)</f>
        <v>0</v>
      </c>
      <c r="L452" s="48" t="s">
        <v>3</v>
      </c>
    </row>
    <row r="453" spans="1:12" s="64" customFormat="1" ht="29.25" customHeight="1" x14ac:dyDescent="0.25">
      <c r="A453" s="182">
        <v>432</v>
      </c>
      <c r="B453" s="83" t="s">
        <v>1392</v>
      </c>
      <c r="C453" s="87" t="s">
        <v>2586</v>
      </c>
      <c r="D453" s="87" t="s">
        <v>2083</v>
      </c>
      <c r="E453" s="87" t="s">
        <v>1895</v>
      </c>
      <c r="F453" s="87" t="s">
        <v>2074</v>
      </c>
      <c r="G453" s="87" t="s">
        <v>2075</v>
      </c>
      <c r="H453" s="194" t="s">
        <v>2551</v>
      </c>
      <c r="I453" s="205">
        <v>3050</v>
      </c>
      <c r="J453" s="114">
        <f t="shared" si="4"/>
        <v>3050</v>
      </c>
      <c r="K453" s="84">
        <f>VLOOKUP(L453,'İskonto Planı'!D:E,2,0)</f>
        <v>0</v>
      </c>
      <c r="L453" s="48" t="s">
        <v>3</v>
      </c>
    </row>
    <row r="454" spans="1:12" s="64" customFormat="1" ht="29.25" customHeight="1" x14ac:dyDescent="0.25">
      <c r="A454" s="182">
        <v>433</v>
      </c>
      <c r="B454" s="83" t="s">
        <v>1393</v>
      </c>
      <c r="C454" s="87" t="s">
        <v>2586</v>
      </c>
      <c r="D454" s="87" t="s">
        <v>2083</v>
      </c>
      <c r="E454" s="87" t="s">
        <v>2134</v>
      </c>
      <c r="F454" s="87" t="s">
        <v>2074</v>
      </c>
      <c r="G454" s="87" t="s">
        <v>968</v>
      </c>
      <c r="H454" s="194" t="s">
        <v>2554</v>
      </c>
      <c r="I454" s="205">
        <v>2150</v>
      </c>
      <c r="J454" s="114">
        <f t="shared" si="4"/>
        <v>2150</v>
      </c>
      <c r="K454" s="84">
        <f>VLOOKUP(L454,'İskonto Planı'!D:E,2,0)</f>
        <v>0</v>
      </c>
      <c r="L454" s="48" t="s">
        <v>3</v>
      </c>
    </row>
    <row r="455" spans="1:12" s="64" customFormat="1" ht="29.25" customHeight="1" x14ac:dyDescent="0.25">
      <c r="A455" s="182">
        <v>434</v>
      </c>
      <c r="B455" s="83" t="s">
        <v>1394</v>
      </c>
      <c r="C455" s="87" t="s">
        <v>2586</v>
      </c>
      <c r="D455" s="87" t="s">
        <v>2083</v>
      </c>
      <c r="E455" s="87" t="s">
        <v>2134</v>
      </c>
      <c r="F455" s="87" t="s">
        <v>2074</v>
      </c>
      <c r="G455" s="87" t="s">
        <v>2075</v>
      </c>
      <c r="H455" s="194" t="s">
        <v>2555</v>
      </c>
      <c r="I455" s="205">
        <v>2350</v>
      </c>
      <c r="J455" s="114">
        <f t="shared" si="4"/>
        <v>2350</v>
      </c>
      <c r="K455" s="84">
        <f>VLOOKUP(L455,'İskonto Planı'!D:E,2,0)</f>
        <v>0</v>
      </c>
      <c r="L455" s="48" t="s">
        <v>3</v>
      </c>
    </row>
    <row r="456" spans="1:12" s="64" customFormat="1" ht="29.25" customHeight="1" x14ac:dyDescent="0.25">
      <c r="A456" s="182">
        <v>435</v>
      </c>
      <c r="B456" s="83" t="s">
        <v>1395</v>
      </c>
      <c r="C456" s="87" t="s">
        <v>2586</v>
      </c>
      <c r="D456" s="87" t="s">
        <v>2120</v>
      </c>
      <c r="E456" s="87" t="s">
        <v>2608</v>
      </c>
      <c r="F456" s="87" t="s">
        <v>2074</v>
      </c>
      <c r="G456" s="87" t="s">
        <v>968</v>
      </c>
      <c r="H456" s="193" t="s">
        <v>2558</v>
      </c>
      <c r="I456" s="205">
        <v>1850</v>
      </c>
      <c r="J456" s="114">
        <f t="shared" si="4"/>
        <v>1850</v>
      </c>
      <c r="K456" s="84">
        <f>VLOOKUP(L456,'İskonto Planı'!D:E,2,0)</f>
        <v>0</v>
      </c>
      <c r="L456" s="48" t="s">
        <v>3</v>
      </c>
    </row>
    <row r="457" spans="1:12" s="64" customFormat="1" ht="29.25" customHeight="1" x14ac:dyDescent="0.25">
      <c r="A457" s="182">
        <v>436</v>
      </c>
      <c r="B457" s="83" t="s">
        <v>1396</v>
      </c>
      <c r="C457" s="87" t="s">
        <v>2586</v>
      </c>
      <c r="D457" s="87" t="s">
        <v>2120</v>
      </c>
      <c r="E457" s="87" t="s">
        <v>2608</v>
      </c>
      <c r="F457" s="87" t="s">
        <v>2074</v>
      </c>
      <c r="G457" s="87" t="s">
        <v>2075</v>
      </c>
      <c r="H457" s="194" t="s">
        <v>2559</v>
      </c>
      <c r="I457" s="205">
        <v>2000</v>
      </c>
      <c r="J457" s="114">
        <f t="shared" si="4"/>
        <v>2000</v>
      </c>
      <c r="K457" s="84">
        <f>VLOOKUP(L457,'İskonto Planı'!D:E,2,0)</f>
        <v>0</v>
      </c>
      <c r="L457" s="48" t="s">
        <v>3</v>
      </c>
    </row>
    <row r="458" spans="1:12" s="64" customFormat="1" ht="29.25" customHeight="1" x14ac:dyDescent="0.25">
      <c r="A458" s="182">
        <v>437</v>
      </c>
      <c r="B458" s="83" t="s">
        <v>1397</v>
      </c>
      <c r="C458" s="87" t="s">
        <v>2586</v>
      </c>
      <c r="D458" s="87" t="s">
        <v>2120</v>
      </c>
      <c r="E458" s="87" t="s">
        <v>2609</v>
      </c>
      <c r="F458" s="87" t="s">
        <v>2074</v>
      </c>
      <c r="G458" s="87" t="s">
        <v>968</v>
      </c>
      <c r="H458" s="194" t="s">
        <v>2562</v>
      </c>
      <c r="I458" s="205">
        <v>1700</v>
      </c>
      <c r="J458" s="114">
        <f t="shared" si="4"/>
        <v>1700</v>
      </c>
      <c r="K458" s="84">
        <f>VLOOKUP(L458,'İskonto Planı'!D:E,2,0)</f>
        <v>0</v>
      </c>
      <c r="L458" s="48" t="s">
        <v>3</v>
      </c>
    </row>
    <row r="459" spans="1:12" s="64" customFormat="1" ht="29.25" customHeight="1" x14ac:dyDescent="0.25">
      <c r="A459" s="182">
        <v>438</v>
      </c>
      <c r="B459" s="83" t="s">
        <v>1398</v>
      </c>
      <c r="C459" s="87" t="s">
        <v>2586</v>
      </c>
      <c r="D459" s="87" t="s">
        <v>2120</v>
      </c>
      <c r="E459" s="87" t="s">
        <v>2609</v>
      </c>
      <c r="F459" s="87" t="s">
        <v>2074</v>
      </c>
      <c r="G459" s="87" t="s">
        <v>2075</v>
      </c>
      <c r="H459" s="194" t="s">
        <v>2563</v>
      </c>
      <c r="I459" s="205">
        <v>1900</v>
      </c>
      <c r="J459" s="114">
        <f t="shared" si="4"/>
        <v>1900</v>
      </c>
      <c r="K459" s="84">
        <f>VLOOKUP(L459,'İskonto Planı'!D:E,2,0)</f>
        <v>0</v>
      </c>
      <c r="L459" s="48" t="s">
        <v>3</v>
      </c>
    </row>
    <row r="460" spans="1:12" s="64" customFormat="1" ht="29.25" customHeight="1" x14ac:dyDescent="0.25">
      <c r="A460" s="182">
        <v>439</v>
      </c>
      <c r="B460" s="83" t="s">
        <v>1741</v>
      </c>
      <c r="C460" s="87" t="s">
        <v>2586</v>
      </c>
      <c r="D460" s="87" t="s">
        <v>2120</v>
      </c>
      <c r="E460" s="87" t="s">
        <v>2612</v>
      </c>
      <c r="F460" s="87" t="s">
        <v>2074</v>
      </c>
      <c r="G460" s="87" t="s">
        <v>968</v>
      </c>
      <c r="H460" s="194" t="s">
        <v>2613</v>
      </c>
      <c r="I460" s="205">
        <v>1850</v>
      </c>
      <c r="J460" s="114">
        <f t="shared" si="4"/>
        <v>1850</v>
      </c>
      <c r="K460" s="84">
        <f>VLOOKUP(L460,'İskonto Planı'!D:E,2,0)</f>
        <v>0</v>
      </c>
      <c r="L460" s="48" t="s">
        <v>3</v>
      </c>
    </row>
    <row r="461" spans="1:12" s="64" customFormat="1" ht="29.25" customHeight="1" x14ac:dyDescent="0.25">
      <c r="A461" s="182">
        <v>440</v>
      </c>
      <c r="B461" s="83" t="s">
        <v>1742</v>
      </c>
      <c r="C461" s="87" t="s">
        <v>2586</v>
      </c>
      <c r="D461" s="87" t="s">
        <v>2120</v>
      </c>
      <c r="E461" s="87" t="s">
        <v>2610</v>
      </c>
      <c r="F461" s="87" t="s">
        <v>2074</v>
      </c>
      <c r="G461" s="87" t="s">
        <v>2075</v>
      </c>
      <c r="H461" s="194" t="s">
        <v>2614</v>
      </c>
      <c r="I461" s="205">
        <v>2000</v>
      </c>
      <c r="J461" s="114">
        <f t="shared" si="4"/>
        <v>2000</v>
      </c>
      <c r="K461" s="84">
        <f>VLOOKUP(L461,'İskonto Planı'!D:E,2,0)</f>
        <v>0</v>
      </c>
      <c r="L461" s="48" t="s">
        <v>3</v>
      </c>
    </row>
    <row r="462" spans="1:12" s="64" customFormat="1" ht="29.25" customHeight="1" x14ac:dyDescent="0.25">
      <c r="A462" s="182">
        <v>441</v>
      </c>
      <c r="B462" s="83" t="s">
        <v>1743</v>
      </c>
      <c r="C462" s="87" t="s">
        <v>2586</v>
      </c>
      <c r="D462" s="87" t="s">
        <v>2120</v>
      </c>
      <c r="E462" s="87" t="s">
        <v>2611</v>
      </c>
      <c r="F462" s="87" t="s">
        <v>2074</v>
      </c>
      <c r="G462" s="87" t="s">
        <v>968</v>
      </c>
      <c r="H462" s="194" t="s">
        <v>2615</v>
      </c>
      <c r="I462" s="205">
        <v>1950</v>
      </c>
      <c r="J462" s="114">
        <f t="shared" si="4"/>
        <v>1950</v>
      </c>
      <c r="K462" s="84">
        <f>VLOOKUP(L462,'İskonto Planı'!D:E,2,0)</f>
        <v>0</v>
      </c>
      <c r="L462" s="48" t="s">
        <v>3</v>
      </c>
    </row>
    <row r="463" spans="1:12" s="64" customFormat="1" ht="29.25" customHeight="1" x14ac:dyDescent="0.25">
      <c r="A463" s="182">
        <v>442</v>
      </c>
      <c r="B463" s="83" t="s">
        <v>1744</v>
      </c>
      <c r="C463" s="87" t="s">
        <v>2586</v>
      </c>
      <c r="D463" s="87" t="s">
        <v>2120</v>
      </c>
      <c r="E463" s="87" t="s">
        <v>2611</v>
      </c>
      <c r="F463" s="87" t="s">
        <v>2074</v>
      </c>
      <c r="G463" s="87" t="s">
        <v>2075</v>
      </c>
      <c r="H463" s="194" t="s">
        <v>2616</v>
      </c>
      <c r="I463" s="205">
        <v>2150</v>
      </c>
      <c r="J463" s="114">
        <f t="shared" si="4"/>
        <v>2150</v>
      </c>
      <c r="K463" s="84">
        <f>VLOOKUP(L463,'İskonto Planı'!D:E,2,0)</f>
        <v>0</v>
      </c>
      <c r="L463" s="48" t="s">
        <v>3</v>
      </c>
    </row>
    <row r="464" spans="1:12" s="64" customFormat="1" ht="29.25" customHeight="1" x14ac:dyDescent="0.25">
      <c r="A464" s="182">
        <v>443</v>
      </c>
      <c r="B464" s="83" t="s">
        <v>1399</v>
      </c>
      <c r="C464" s="87" t="s">
        <v>2586</v>
      </c>
      <c r="D464" s="87" t="s">
        <v>482</v>
      </c>
      <c r="E464" s="87" t="s">
        <v>2139</v>
      </c>
      <c r="F464" s="87" t="s">
        <v>2074</v>
      </c>
      <c r="G464" s="87" t="s">
        <v>968</v>
      </c>
      <c r="H464" s="194" t="s">
        <v>2574</v>
      </c>
      <c r="I464" s="205">
        <v>5450</v>
      </c>
      <c r="J464" s="114">
        <f t="shared" si="4"/>
        <v>5450</v>
      </c>
      <c r="K464" s="84">
        <f>VLOOKUP(L464,'İskonto Planı'!D:E,2,0)</f>
        <v>0</v>
      </c>
      <c r="L464" s="48" t="s">
        <v>3</v>
      </c>
    </row>
    <row r="465" spans="1:13" s="64" customFormat="1" ht="29.25" customHeight="1" x14ac:dyDescent="0.25">
      <c r="A465" s="182">
        <v>444</v>
      </c>
      <c r="B465" s="83" t="s">
        <v>1400</v>
      </c>
      <c r="C465" s="87" t="s">
        <v>2586</v>
      </c>
      <c r="D465" s="87" t="s">
        <v>482</v>
      </c>
      <c r="E465" s="87" t="s">
        <v>2139</v>
      </c>
      <c r="F465" s="87" t="s">
        <v>2074</v>
      </c>
      <c r="G465" s="87" t="s">
        <v>2075</v>
      </c>
      <c r="H465" s="194" t="s">
        <v>2575</v>
      </c>
      <c r="I465" s="205">
        <v>5650</v>
      </c>
      <c r="J465" s="114">
        <f t="shared" si="4"/>
        <v>5650</v>
      </c>
      <c r="K465" s="84">
        <f>VLOOKUP(L465,'İskonto Planı'!D:E,2,0)</f>
        <v>0</v>
      </c>
      <c r="L465" s="48" t="s">
        <v>3</v>
      </c>
    </row>
    <row r="466" spans="1:13" s="64" customFormat="1" ht="29.25" customHeight="1" x14ac:dyDescent="0.25">
      <c r="A466" s="182">
        <v>445</v>
      </c>
      <c r="B466" s="83" t="s">
        <v>1401</v>
      </c>
      <c r="C466" s="87" t="s">
        <v>2586</v>
      </c>
      <c r="D466" s="87" t="s">
        <v>2083</v>
      </c>
      <c r="E466" s="87" t="s">
        <v>2140</v>
      </c>
      <c r="F466" s="87" t="s">
        <v>2074</v>
      </c>
      <c r="G466" s="87" t="s">
        <v>968</v>
      </c>
      <c r="H466" s="193" t="s">
        <v>2578</v>
      </c>
      <c r="I466" s="205">
        <v>2850</v>
      </c>
      <c r="J466" s="114">
        <f t="shared" si="4"/>
        <v>2850</v>
      </c>
      <c r="K466" s="84">
        <f>VLOOKUP(L466,'İskonto Planı'!D:E,2,0)</f>
        <v>0</v>
      </c>
      <c r="L466" s="48" t="s">
        <v>3</v>
      </c>
    </row>
    <row r="467" spans="1:13" s="64" customFormat="1" ht="29.25" customHeight="1" x14ac:dyDescent="0.25">
      <c r="A467" s="182">
        <v>446</v>
      </c>
      <c r="B467" s="83" t="s">
        <v>1402</v>
      </c>
      <c r="C467" s="87" t="s">
        <v>2586</v>
      </c>
      <c r="D467" s="87" t="s">
        <v>2083</v>
      </c>
      <c r="E467" s="87" t="s">
        <v>2140</v>
      </c>
      <c r="F467" s="87" t="s">
        <v>2074</v>
      </c>
      <c r="G467" s="87" t="s">
        <v>2075</v>
      </c>
      <c r="H467" s="194" t="s">
        <v>2579</v>
      </c>
      <c r="I467" s="205">
        <v>3050</v>
      </c>
      <c r="J467" s="114">
        <f t="shared" si="4"/>
        <v>3050</v>
      </c>
      <c r="K467" s="84">
        <f>VLOOKUP(L467,'İskonto Planı'!D:E,2,0)</f>
        <v>0</v>
      </c>
      <c r="L467" s="48" t="s">
        <v>3</v>
      </c>
    </row>
    <row r="468" spans="1:13" s="64" customFormat="1" ht="29.25" customHeight="1" x14ac:dyDescent="0.25">
      <c r="A468" s="182">
        <v>447</v>
      </c>
      <c r="B468" s="83" t="s">
        <v>1403</v>
      </c>
      <c r="C468" s="87" t="s">
        <v>2586</v>
      </c>
      <c r="D468" s="87" t="s">
        <v>2083</v>
      </c>
      <c r="E468" s="87" t="s">
        <v>2602</v>
      </c>
      <c r="F468" s="87" t="s">
        <v>2074</v>
      </c>
      <c r="G468" s="87" t="s">
        <v>968</v>
      </c>
      <c r="H468" s="194" t="s">
        <v>2582</v>
      </c>
      <c r="I468" s="205">
        <v>2150</v>
      </c>
      <c r="J468" s="114">
        <f t="shared" si="4"/>
        <v>2150</v>
      </c>
      <c r="K468" s="84">
        <f>VLOOKUP(L468,'İskonto Planı'!D:E,2,0)</f>
        <v>0</v>
      </c>
      <c r="L468" s="48" t="s">
        <v>3</v>
      </c>
    </row>
    <row r="469" spans="1:13" s="64" customFormat="1" ht="29.25" customHeight="1" x14ac:dyDescent="0.25">
      <c r="A469" s="182">
        <v>448</v>
      </c>
      <c r="B469" s="83" t="s">
        <v>1404</v>
      </c>
      <c r="C469" s="87" t="s">
        <v>2586</v>
      </c>
      <c r="D469" s="87" t="s">
        <v>2083</v>
      </c>
      <c r="E469" s="87" t="s">
        <v>2602</v>
      </c>
      <c r="F469" s="87" t="s">
        <v>2074</v>
      </c>
      <c r="G469" s="87" t="s">
        <v>2075</v>
      </c>
      <c r="H469" s="194" t="s">
        <v>2583</v>
      </c>
      <c r="I469" s="205">
        <v>2350</v>
      </c>
      <c r="J469" s="114">
        <f t="shared" si="4"/>
        <v>2350</v>
      </c>
      <c r="K469" s="84">
        <f>VLOOKUP(L469,'İskonto Planı'!D:E,2,0)</f>
        <v>0</v>
      </c>
      <c r="L469" s="48" t="s">
        <v>3</v>
      </c>
    </row>
    <row r="470" spans="1:13" s="2" customFormat="1" ht="29.25" customHeight="1" x14ac:dyDescent="0.25">
      <c r="A470" s="182">
        <v>449</v>
      </c>
      <c r="B470" s="95" t="s">
        <v>2965</v>
      </c>
      <c r="C470" s="96" t="s">
        <v>2586</v>
      </c>
      <c r="D470" s="96" t="s">
        <v>2083</v>
      </c>
      <c r="E470" s="96" t="s">
        <v>2945</v>
      </c>
      <c r="F470" s="96" t="s">
        <v>2074</v>
      </c>
      <c r="G470" s="96" t="s">
        <v>2075</v>
      </c>
      <c r="H470" s="192" t="s">
        <v>2948</v>
      </c>
      <c r="I470" s="205">
        <v>3050</v>
      </c>
      <c r="J470" s="115">
        <f t="shared" si="4"/>
        <v>3050</v>
      </c>
      <c r="K470" s="84">
        <f>VLOOKUP(L470,'İskonto Planı'!D:E,2,0)</f>
        <v>0</v>
      </c>
      <c r="L470" s="48" t="s">
        <v>3</v>
      </c>
      <c r="M470" s="64"/>
    </row>
    <row r="471" spans="1:13" ht="29.25" customHeight="1" x14ac:dyDescent="0.2">
      <c r="A471" s="182">
        <v>450</v>
      </c>
      <c r="B471" s="95" t="s">
        <v>2966</v>
      </c>
      <c r="C471" s="96" t="s">
        <v>2586</v>
      </c>
      <c r="D471" s="96" t="s">
        <v>2083</v>
      </c>
      <c r="E471" s="96" t="s">
        <v>2945</v>
      </c>
      <c r="F471" s="96" t="s">
        <v>2074</v>
      </c>
      <c r="G471" s="96" t="s">
        <v>968</v>
      </c>
      <c r="H471" s="192" t="s">
        <v>2946</v>
      </c>
      <c r="I471" s="205">
        <v>2850</v>
      </c>
      <c r="J471" s="115">
        <f t="shared" si="4"/>
        <v>2850</v>
      </c>
      <c r="K471" s="84">
        <f>VLOOKUP(L471,'İskonto Planı'!D:E,2,0)</f>
        <v>0</v>
      </c>
      <c r="L471" s="48" t="s">
        <v>3</v>
      </c>
      <c r="M471" s="64"/>
    </row>
    <row r="472" spans="1:13" ht="29.25" customHeight="1" x14ac:dyDescent="0.2">
      <c r="A472" s="182">
        <v>451</v>
      </c>
      <c r="B472" s="95" t="s">
        <v>2967</v>
      </c>
      <c r="C472" s="96" t="s">
        <v>2586</v>
      </c>
      <c r="D472" s="96" t="s">
        <v>2083</v>
      </c>
      <c r="E472" s="96" t="s">
        <v>2122</v>
      </c>
      <c r="F472" s="96" t="s">
        <v>2074</v>
      </c>
      <c r="G472" s="96" t="s">
        <v>2968</v>
      </c>
      <c r="H472" s="192" t="s">
        <v>2939</v>
      </c>
      <c r="I472" s="205">
        <v>2700</v>
      </c>
      <c r="J472" s="115">
        <f t="shared" si="4"/>
        <v>2700</v>
      </c>
      <c r="K472" s="84">
        <f>VLOOKUP(L472,'İskonto Planı'!D:E,2,0)</f>
        <v>0</v>
      </c>
      <c r="L472" s="48" t="s">
        <v>3</v>
      </c>
      <c r="M472" s="64"/>
    </row>
    <row r="473" spans="1:13" ht="29.25" customHeight="1" x14ac:dyDescent="0.2">
      <c r="A473" s="182">
        <v>452</v>
      </c>
      <c r="B473" s="95" t="s">
        <v>2969</v>
      </c>
      <c r="C473" s="96" t="s">
        <v>2586</v>
      </c>
      <c r="D473" s="96" t="s">
        <v>2083</v>
      </c>
      <c r="E473" s="96" t="s">
        <v>2122</v>
      </c>
      <c r="F473" s="96" t="s">
        <v>2074</v>
      </c>
      <c r="G473" s="96" t="s">
        <v>968</v>
      </c>
      <c r="H473" s="192" t="s">
        <v>2937</v>
      </c>
      <c r="I473" s="205">
        <v>2500</v>
      </c>
      <c r="J473" s="115">
        <f t="shared" si="4"/>
        <v>2500</v>
      </c>
      <c r="K473" s="84">
        <f>VLOOKUP(L473,'İskonto Planı'!D:E,2,0)</f>
        <v>0</v>
      </c>
      <c r="L473" s="48" t="s">
        <v>3</v>
      </c>
      <c r="M473" s="64"/>
    </row>
    <row r="474" spans="1:13" ht="29.25" customHeight="1" x14ac:dyDescent="0.2">
      <c r="A474" s="182">
        <v>453</v>
      </c>
      <c r="B474" s="95" t="s">
        <v>2970</v>
      </c>
      <c r="C474" s="96" t="s">
        <v>2586</v>
      </c>
      <c r="D474" s="96" t="s">
        <v>2083</v>
      </c>
      <c r="E474" s="96" t="s">
        <v>2114</v>
      </c>
      <c r="F474" s="96" t="s">
        <v>2074</v>
      </c>
      <c r="G474" s="96" t="s">
        <v>2968</v>
      </c>
      <c r="H474" s="192" t="s">
        <v>2931</v>
      </c>
      <c r="I474" s="205">
        <v>3450</v>
      </c>
      <c r="J474" s="115">
        <f t="shared" si="4"/>
        <v>3450</v>
      </c>
      <c r="K474" s="84">
        <f>VLOOKUP(L474,'İskonto Planı'!D:E,2,0)</f>
        <v>0</v>
      </c>
      <c r="L474" s="48" t="s">
        <v>3</v>
      </c>
      <c r="M474" s="64"/>
    </row>
    <row r="475" spans="1:13" ht="29.25" customHeight="1" x14ac:dyDescent="0.2">
      <c r="A475" s="182">
        <v>454</v>
      </c>
      <c r="B475" s="95" t="s">
        <v>2971</v>
      </c>
      <c r="C475" s="96" t="s">
        <v>2586</v>
      </c>
      <c r="D475" s="96" t="s">
        <v>2083</v>
      </c>
      <c r="E475" s="96" t="s">
        <v>2114</v>
      </c>
      <c r="F475" s="96" t="s">
        <v>2074</v>
      </c>
      <c r="G475" s="96" t="s">
        <v>968</v>
      </c>
      <c r="H475" s="192" t="s">
        <v>2929</v>
      </c>
      <c r="I475" s="205">
        <v>3250</v>
      </c>
      <c r="J475" s="115">
        <f t="shared" si="4"/>
        <v>3250</v>
      </c>
      <c r="K475" s="84">
        <f>VLOOKUP(L475,'İskonto Planı'!D:E,2,0)</f>
        <v>0</v>
      </c>
      <c r="L475" s="48" t="s">
        <v>3</v>
      </c>
      <c r="M475" s="64"/>
    </row>
    <row r="476" spans="1:13" ht="29.25" customHeight="1" x14ac:dyDescent="0.2">
      <c r="A476" s="182">
        <v>455</v>
      </c>
      <c r="B476" s="95" t="s">
        <v>2972</v>
      </c>
      <c r="C476" s="96" t="s">
        <v>2586</v>
      </c>
      <c r="D476" s="96" t="s">
        <v>2083</v>
      </c>
      <c r="E476" s="96" t="s">
        <v>2114</v>
      </c>
      <c r="F476" s="96" t="s">
        <v>2074</v>
      </c>
      <c r="G476" s="96" t="s">
        <v>2968</v>
      </c>
      <c r="H476" s="192" t="s">
        <v>2590</v>
      </c>
      <c r="I476" s="205">
        <v>2300</v>
      </c>
      <c r="J476" s="115">
        <f t="shared" si="4"/>
        <v>2300</v>
      </c>
      <c r="K476" s="84">
        <f>VLOOKUP(L476,'İskonto Planı'!D:E,2,0)</f>
        <v>0</v>
      </c>
      <c r="L476" s="48" t="s">
        <v>3</v>
      </c>
      <c r="M476" s="64"/>
    </row>
    <row r="477" spans="1:13" ht="29.25" customHeight="1" x14ac:dyDescent="0.2">
      <c r="A477" s="182">
        <v>456</v>
      </c>
      <c r="B477" s="95" t="s">
        <v>2973</v>
      </c>
      <c r="C477" s="96" t="s">
        <v>2586</v>
      </c>
      <c r="D477" s="96" t="s">
        <v>2083</v>
      </c>
      <c r="E477" s="96" t="s">
        <v>2114</v>
      </c>
      <c r="F477" s="96" t="s">
        <v>2074</v>
      </c>
      <c r="G477" s="96" t="s">
        <v>968</v>
      </c>
      <c r="H477" s="192" t="s">
        <v>2589</v>
      </c>
      <c r="I477" s="205">
        <v>2100</v>
      </c>
      <c r="J477" s="115">
        <f t="shared" si="4"/>
        <v>2100</v>
      </c>
      <c r="K477" s="84">
        <f>VLOOKUP(L477,'İskonto Planı'!D:E,2,0)</f>
        <v>0</v>
      </c>
      <c r="L477" s="48" t="s">
        <v>3</v>
      </c>
      <c r="M477" s="64"/>
    </row>
    <row r="478" spans="1:13" ht="29.25" customHeight="1" x14ac:dyDescent="0.2">
      <c r="A478" s="182">
        <v>457</v>
      </c>
      <c r="B478" s="95" t="s">
        <v>2974</v>
      </c>
      <c r="C478" s="96" t="s">
        <v>2073</v>
      </c>
      <c r="D478" s="96" t="s">
        <v>2083</v>
      </c>
      <c r="E478" s="96" t="s">
        <v>2945</v>
      </c>
      <c r="F478" s="96" t="s">
        <v>2074</v>
      </c>
      <c r="G478" s="96" t="s">
        <v>2968</v>
      </c>
      <c r="H478" s="192" t="s">
        <v>2948</v>
      </c>
      <c r="I478" s="205">
        <v>3350</v>
      </c>
      <c r="J478" s="115">
        <f t="shared" si="4"/>
        <v>3350</v>
      </c>
      <c r="K478" s="84">
        <f>VLOOKUP(L478,'İskonto Planı'!D:E,2,0)</f>
        <v>0</v>
      </c>
      <c r="L478" s="48" t="s">
        <v>3</v>
      </c>
      <c r="M478" s="64"/>
    </row>
    <row r="479" spans="1:13" ht="29.25" customHeight="1" x14ac:dyDescent="0.2">
      <c r="A479" s="182">
        <v>458</v>
      </c>
      <c r="B479" s="95" t="s">
        <v>2975</v>
      </c>
      <c r="C479" s="96" t="s">
        <v>2073</v>
      </c>
      <c r="D479" s="96" t="s">
        <v>2083</v>
      </c>
      <c r="E479" s="96" t="s">
        <v>2945</v>
      </c>
      <c r="F479" s="96" t="s">
        <v>2074</v>
      </c>
      <c r="G479" s="96" t="s">
        <v>968</v>
      </c>
      <c r="H479" s="192" t="s">
        <v>2946</v>
      </c>
      <c r="I479" s="205">
        <v>3150</v>
      </c>
      <c r="J479" s="115">
        <f t="shared" si="4"/>
        <v>3150</v>
      </c>
      <c r="K479" s="84">
        <f>VLOOKUP(L479,'İskonto Planı'!D:E,2,0)</f>
        <v>0</v>
      </c>
      <c r="L479" s="48" t="s">
        <v>3</v>
      </c>
      <c r="M479" s="64"/>
    </row>
    <row r="480" spans="1:13" ht="29.25" customHeight="1" x14ac:dyDescent="0.2">
      <c r="A480" s="182">
        <v>459</v>
      </c>
      <c r="B480" s="95" t="s">
        <v>2976</v>
      </c>
      <c r="C480" s="96" t="s">
        <v>2073</v>
      </c>
      <c r="D480" s="96" t="s">
        <v>2083</v>
      </c>
      <c r="E480" s="96" t="s">
        <v>2122</v>
      </c>
      <c r="F480" s="96" t="s">
        <v>2074</v>
      </c>
      <c r="G480" s="96" t="s">
        <v>2968</v>
      </c>
      <c r="H480" s="192" t="s">
        <v>2977</v>
      </c>
      <c r="I480" s="205">
        <v>2950</v>
      </c>
      <c r="J480" s="115">
        <f t="shared" si="4"/>
        <v>2950</v>
      </c>
      <c r="K480" s="84">
        <f>VLOOKUP(L480,'İskonto Planı'!D:E,2,0)</f>
        <v>0</v>
      </c>
      <c r="L480" s="48" t="s">
        <v>3</v>
      </c>
      <c r="M480" s="64"/>
    </row>
    <row r="481" spans="1:13" ht="29.25" customHeight="1" x14ac:dyDescent="0.2">
      <c r="A481" s="182">
        <v>460</v>
      </c>
      <c r="B481" s="95" t="s">
        <v>2978</v>
      </c>
      <c r="C481" s="96" t="s">
        <v>2073</v>
      </c>
      <c r="D481" s="96" t="s">
        <v>2083</v>
      </c>
      <c r="E481" s="96" t="s">
        <v>2122</v>
      </c>
      <c r="F481" s="96" t="s">
        <v>2074</v>
      </c>
      <c r="G481" s="96" t="s">
        <v>968</v>
      </c>
      <c r="H481" s="192" t="s">
        <v>2979</v>
      </c>
      <c r="I481" s="205">
        <v>2800</v>
      </c>
      <c r="J481" s="115">
        <f t="shared" si="4"/>
        <v>2800</v>
      </c>
      <c r="K481" s="84">
        <f>VLOOKUP(L481,'İskonto Planı'!D:E,2,0)</f>
        <v>0</v>
      </c>
      <c r="L481" s="48" t="s">
        <v>3</v>
      </c>
      <c r="M481" s="64"/>
    </row>
    <row r="482" spans="1:13" ht="29.25" customHeight="1" x14ac:dyDescent="0.2">
      <c r="A482" s="182">
        <v>461</v>
      </c>
      <c r="B482" s="95" t="s">
        <v>2980</v>
      </c>
      <c r="C482" s="96" t="s">
        <v>2073</v>
      </c>
      <c r="D482" s="96" t="s">
        <v>2083</v>
      </c>
      <c r="E482" s="96" t="s">
        <v>2114</v>
      </c>
      <c r="F482" s="96" t="s">
        <v>2074</v>
      </c>
      <c r="G482" s="96" t="s">
        <v>2968</v>
      </c>
      <c r="H482" s="192" t="s">
        <v>2981</v>
      </c>
      <c r="I482" s="205">
        <v>3800</v>
      </c>
      <c r="J482" s="115">
        <f t="shared" si="4"/>
        <v>3800</v>
      </c>
      <c r="K482" s="84">
        <f>VLOOKUP(L482,'İskonto Planı'!D:E,2,0)</f>
        <v>0</v>
      </c>
      <c r="L482" s="48" t="s">
        <v>3</v>
      </c>
      <c r="M482" s="64"/>
    </row>
    <row r="483" spans="1:13" ht="29.25" customHeight="1" x14ac:dyDescent="0.2">
      <c r="A483" s="182">
        <v>462</v>
      </c>
      <c r="B483" s="95" t="s">
        <v>2982</v>
      </c>
      <c r="C483" s="96" t="s">
        <v>2073</v>
      </c>
      <c r="D483" s="96" t="s">
        <v>2083</v>
      </c>
      <c r="E483" s="96" t="s">
        <v>2114</v>
      </c>
      <c r="F483" s="96" t="s">
        <v>2074</v>
      </c>
      <c r="G483" s="96" t="s">
        <v>968</v>
      </c>
      <c r="H483" s="192" t="s">
        <v>2983</v>
      </c>
      <c r="I483" s="205">
        <v>3600</v>
      </c>
      <c r="J483" s="115">
        <f t="shared" si="4"/>
        <v>3600</v>
      </c>
      <c r="K483" s="84">
        <f>VLOOKUP(L483,'İskonto Planı'!D:E,2,0)</f>
        <v>0</v>
      </c>
      <c r="L483" s="48" t="s">
        <v>3</v>
      </c>
      <c r="M483" s="64"/>
    </row>
    <row r="484" spans="1:13" ht="29.25" customHeight="1" x14ac:dyDescent="0.2">
      <c r="A484" s="182">
        <v>463</v>
      </c>
      <c r="B484" s="95" t="s">
        <v>2984</v>
      </c>
      <c r="C484" s="96" t="s">
        <v>2073</v>
      </c>
      <c r="D484" s="96" t="s">
        <v>2083</v>
      </c>
      <c r="E484" s="96" t="s">
        <v>2114</v>
      </c>
      <c r="F484" s="96" t="s">
        <v>2074</v>
      </c>
      <c r="G484" s="96" t="s">
        <v>2968</v>
      </c>
      <c r="H484" s="192" t="s">
        <v>2985</v>
      </c>
      <c r="I484" s="205">
        <v>2600</v>
      </c>
      <c r="J484" s="115">
        <f t="shared" si="4"/>
        <v>2600</v>
      </c>
      <c r="K484" s="84">
        <f>VLOOKUP(L484,'İskonto Planı'!D:E,2,0)</f>
        <v>0</v>
      </c>
      <c r="L484" s="48" t="s">
        <v>3</v>
      </c>
      <c r="M484" s="64"/>
    </row>
    <row r="485" spans="1:13" ht="29.25" customHeight="1" x14ac:dyDescent="0.2">
      <c r="A485" s="182">
        <v>464</v>
      </c>
      <c r="B485" s="95" t="s">
        <v>2986</v>
      </c>
      <c r="C485" s="96" t="s">
        <v>2073</v>
      </c>
      <c r="D485" s="96" t="s">
        <v>2083</v>
      </c>
      <c r="E485" s="96" t="s">
        <v>2114</v>
      </c>
      <c r="F485" s="96" t="s">
        <v>2074</v>
      </c>
      <c r="G485" s="96" t="s">
        <v>968</v>
      </c>
      <c r="H485" s="192" t="s">
        <v>2987</v>
      </c>
      <c r="I485" s="205">
        <v>2400</v>
      </c>
      <c r="J485" s="115">
        <f t="shared" si="4"/>
        <v>2400</v>
      </c>
      <c r="K485" s="84">
        <f>VLOOKUP(L485,'İskonto Planı'!D:E,2,0)</f>
        <v>0</v>
      </c>
      <c r="L485" s="48" t="s">
        <v>3</v>
      </c>
      <c r="M485" s="64"/>
    </row>
    <row r="486" spans="1:13" ht="29.25" customHeight="1" x14ac:dyDescent="0.2">
      <c r="A486" s="182">
        <v>465</v>
      </c>
      <c r="B486" s="95" t="s">
        <v>2988</v>
      </c>
      <c r="C486" s="96" t="s">
        <v>2073</v>
      </c>
      <c r="D486" s="96" t="s">
        <v>2083</v>
      </c>
      <c r="E486" s="96" t="s">
        <v>2606</v>
      </c>
      <c r="F486" s="96" t="s">
        <v>2074</v>
      </c>
      <c r="G486" s="96" t="s">
        <v>968</v>
      </c>
      <c r="H486" s="192" t="s">
        <v>2989</v>
      </c>
      <c r="I486" s="205">
        <v>2600</v>
      </c>
      <c r="J486" s="115">
        <f t="shared" si="4"/>
        <v>2600</v>
      </c>
      <c r="K486" s="84">
        <f>VLOOKUP(L486,'İskonto Planı'!D:E,2,0)</f>
        <v>0</v>
      </c>
      <c r="L486" s="48" t="s">
        <v>3</v>
      </c>
      <c r="M486" s="64"/>
    </row>
    <row r="487" spans="1:13" ht="29.25" customHeight="1" x14ac:dyDescent="0.2">
      <c r="A487" s="182">
        <v>466</v>
      </c>
      <c r="B487" s="95" t="s">
        <v>2990</v>
      </c>
      <c r="C487" s="96" t="s">
        <v>2073</v>
      </c>
      <c r="D487" s="96" t="s">
        <v>2083</v>
      </c>
      <c r="E487" s="96" t="s">
        <v>2606</v>
      </c>
      <c r="F487" s="96" t="s">
        <v>2074</v>
      </c>
      <c r="G487" s="96" t="s">
        <v>968</v>
      </c>
      <c r="H487" s="192" t="s">
        <v>2991</v>
      </c>
      <c r="I487" s="205">
        <v>1900</v>
      </c>
      <c r="J487" s="115">
        <f t="shared" si="4"/>
        <v>1900</v>
      </c>
      <c r="K487" s="84">
        <f>VLOOKUP(L487,'İskonto Planı'!D:E,2,0)</f>
        <v>0</v>
      </c>
      <c r="L487" s="48" t="s">
        <v>3</v>
      </c>
      <c r="M487" s="64"/>
    </row>
  </sheetData>
  <autoFilter ref="B21:L469" xr:uid="{3E4ADA04-21BA-47C8-8BDE-0B4E9063E166}">
    <sortState xmlns:xlrd2="http://schemas.microsoft.com/office/spreadsheetml/2017/richdata2" ref="B22:L469">
      <sortCondition ref="B21:B469"/>
    </sortState>
  </autoFilter>
  <mergeCells count="8">
    <mergeCell ref="B15:E20"/>
    <mergeCell ref="G15:G17"/>
    <mergeCell ref="G18:H20"/>
    <mergeCell ref="B1:H1"/>
    <mergeCell ref="I1:J1"/>
    <mergeCell ref="B3:L5"/>
    <mergeCell ref="G7:H14"/>
    <mergeCell ref="B7:F13"/>
  </mergeCells>
  <phoneticPr fontId="56" type="noConversion"/>
  <pageMargins left="0.70866141732283472" right="0.70866141732283472" top="0.74803149606299213" bottom="0.74803149606299213" header="0.31496062992125984" footer="0.31496062992125984"/>
  <pageSetup paperSize="9" scale="33" firstPageNumber="52" fitToHeight="0" orientation="portrait" r:id="rId1"/>
  <headerFooter>
    <oddFooter>Sayfa &amp;P / &amp;N</oddFooter>
  </headerFooter>
  <rowBreaks count="1" manualBreakCount="1">
    <brk id="471"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BABD1-9001-4E1E-A912-D023B25C93C0}">
  <sheetPr codeName="Sayfa10">
    <tabColor rgb="FF92D050"/>
    <pageSetUpPr fitToPage="1"/>
  </sheetPr>
  <dimension ref="A1:L253"/>
  <sheetViews>
    <sheetView showGridLines="0" view="pageBreakPreview" zoomScale="83" zoomScaleNormal="100" zoomScaleSheetLayoutView="85" zoomScalePageLayoutView="80" workbookViewId="0"/>
  </sheetViews>
  <sheetFormatPr defaultColWidth="8.7109375" defaultRowHeight="30" customHeight="1" x14ac:dyDescent="0.2"/>
  <cols>
    <col min="1" max="1" width="5" style="1" bestFit="1" customWidth="1"/>
    <col min="2" max="2" width="17.7109375" style="1" bestFit="1" customWidth="1"/>
    <col min="3" max="3" width="17.140625" style="1" bestFit="1" customWidth="1"/>
    <col min="4" max="4" width="30.28515625" style="1" bestFit="1" customWidth="1"/>
    <col min="5" max="5" width="13.85546875" style="1" bestFit="1" customWidth="1"/>
    <col min="6" max="6" width="23.85546875" style="1" bestFit="1" customWidth="1"/>
    <col min="7" max="7" width="75.140625" style="1" bestFit="1" customWidth="1"/>
    <col min="8" max="8" width="13" style="40" bestFit="1" customWidth="1"/>
    <col min="9" max="9" width="17.42578125" style="47" bestFit="1" customWidth="1"/>
    <col min="10" max="10" width="15.5703125" style="33" bestFit="1" customWidth="1"/>
    <col min="11" max="11" width="15.5703125" style="5" bestFit="1" customWidth="1"/>
    <col min="12" max="16384" width="8.7109375" style="1"/>
  </cols>
  <sheetData>
    <row r="1" spans="1:11" s="10" customFormat="1" ht="30" customHeight="1" x14ac:dyDescent="0.35">
      <c r="A1" s="68"/>
      <c r="B1" s="251" t="s">
        <v>2639</v>
      </c>
      <c r="C1" s="251"/>
      <c r="D1" s="251"/>
      <c r="E1" s="251"/>
      <c r="F1" s="251"/>
      <c r="G1" s="251"/>
      <c r="H1" s="232"/>
      <c r="I1" s="232"/>
      <c r="J1" s="69"/>
      <c r="K1" s="69"/>
    </row>
    <row r="2" spans="1:11" ht="30" customHeight="1" x14ac:dyDescent="0.2">
      <c r="A2" s="107"/>
      <c r="B2" s="107"/>
      <c r="C2" s="107"/>
      <c r="D2" s="107"/>
      <c r="E2" s="107"/>
      <c r="F2" s="107"/>
      <c r="G2" s="108"/>
      <c r="H2" s="109"/>
      <c r="I2" s="110"/>
      <c r="J2" s="111"/>
      <c r="K2" s="112"/>
    </row>
    <row r="3" spans="1:11" ht="30" customHeight="1" x14ac:dyDescent="0.2">
      <c r="A3" s="107"/>
      <c r="B3" s="241" t="s">
        <v>2883</v>
      </c>
      <c r="C3" s="241"/>
      <c r="D3" s="241"/>
      <c r="E3" s="241"/>
      <c r="F3" s="241"/>
      <c r="G3" s="241"/>
      <c r="H3" s="241"/>
      <c r="I3" s="241"/>
      <c r="J3" s="241"/>
      <c r="K3" s="241"/>
    </row>
    <row r="4" spans="1:11" ht="30" customHeight="1" x14ac:dyDescent="0.2">
      <c r="A4" s="107"/>
      <c r="B4" s="241"/>
      <c r="C4" s="241"/>
      <c r="D4" s="241"/>
      <c r="E4" s="241"/>
      <c r="F4" s="241"/>
      <c r="G4" s="241"/>
      <c r="H4" s="241"/>
      <c r="I4" s="241"/>
      <c r="J4" s="241"/>
      <c r="K4" s="241"/>
    </row>
    <row r="5" spans="1:11" ht="30" customHeight="1" x14ac:dyDescent="0.2">
      <c r="A5" s="107"/>
      <c r="B5" s="123" t="s">
        <v>2061</v>
      </c>
      <c r="C5" s="132"/>
      <c r="D5" s="132"/>
      <c r="E5" s="132"/>
      <c r="F5" s="153" t="s">
        <v>2636</v>
      </c>
      <c r="G5" s="129"/>
      <c r="H5" s="132"/>
      <c r="I5" s="132"/>
      <c r="J5" s="132"/>
      <c r="K5" s="132"/>
    </row>
    <row r="6" spans="1:11" ht="30" customHeight="1" x14ac:dyDescent="0.2">
      <c r="A6" s="107"/>
      <c r="B6" s="241" t="s">
        <v>3050</v>
      </c>
      <c r="C6" s="241"/>
      <c r="D6" s="241"/>
      <c r="E6" s="241"/>
      <c r="F6" s="241" t="s">
        <v>2882</v>
      </c>
      <c r="G6" s="241"/>
      <c r="H6" s="109"/>
      <c r="I6" s="110"/>
      <c r="J6" s="111"/>
      <c r="K6" s="112"/>
    </row>
    <row r="7" spans="1:11" ht="30" customHeight="1" x14ac:dyDescent="0.2">
      <c r="A7" s="107"/>
      <c r="B7" s="241"/>
      <c r="C7" s="241"/>
      <c r="D7" s="241"/>
      <c r="E7" s="241"/>
      <c r="F7" s="241"/>
      <c r="G7" s="241"/>
      <c r="H7" s="109"/>
      <c r="I7" s="110"/>
      <c r="J7" s="111"/>
      <c r="K7" s="112"/>
    </row>
    <row r="8" spans="1:11" ht="30" customHeight="1" x14ac:dyDescent="0.2">
      <c r="A8" s="107"/>
      <c r="B8" s="241"/>
      <c r="C8" s="241"/>
      <c r="D8" s="241"/>
      <c r="E8" s="241"/>
      <c r="F8" s="241"/>
      <c r="G8" s="241"/>
      <c r="H8" s="109"/>
      <c r="I8" s="110"/>
      <c r="J8" s="111"/>
      <c r="K8" s="112"/>
    </row>
    <row r="9" spans="1:11" ht="30" customHeight="1" x14ac:dyDescent="0.2">
      <c r="A9" s="107"/>
      <c r="B9" s="241"/>
      <c r="C9" s="241"/>
      <c r="D9" s="241"/>
      <c r="E9" s="241"/>
      <c r="F9" s="241"/>
      <c r="G9" s="241"/>
      <c r="H9" s="109"/>
      <c r="I9" s="110"/>
      <c r="J9" s="111"/>
      <c r="K9" s="112"/>
    </row>
    <row r="10" spans="1:11" ht="30" customHeight="1" x14ac:dyDescent="0.2">
      <c r="A10" s="107"/>
      <c r="B10" s="241"/>
      <c r="C10" s="241"/>
      <c r="D10" s="241"/>
      <c r="E10" s="241"/>
      <c r="F10" s="241"/>
      <c r="G10" s="241"/>
      <c r="H10" s="109"/>
      <c r="I10" s="110"/>
      <c r="J10" s="111"/>
      <c r="K10" s="112"/>
    </row>
    <row r="11" spans="1:11" ht="30" customHeight="1" x14ac:dyDescent="0.2">
      <c r="A11" s="107"/>
      <c r="B11" s="241"/>
      <c r="C11" s="241"/>
      <c r="D11" s="241"/>
      <c r="E11" s="241"/>
      <c r="F11" s="241"/>
      <c r="G11" s="241"/>
      <c r="H11" s="109"/>
      <c r="I11" s="110"/>
      <c r="J11" s="111"/>
      <c r="K11" s="112"/>
    </row>
    <row r="12" spans="1:11" ht="30" customHeight="1" x14ac:dyDescent="0.2">
      <c r="A12" s="107"/>
      <c r="B12" s="241"/>
      <c r="C12" s="241"/>
      <c r="D12" s="241"/>
      <c r="E12" s="241"/>
      <c r="F12" s="241"/>
      <c r="G12" s="241"/>
      <c r="H12" s="109"/>
      <c r="I12" s="110"/>
      <c r="J12" s="111"/>
      <c r="K12" s="112"/>
    </row>
    <row r="13" spans="1:11" ht="30" customHeight="1" x14ac:dyDescent="0.2">
      <c r="A13" s="107"/>
      <c r="B13" s="241" t="s">
        <v>3085</v>
      </c>
      <c r="C13" s="241"/>
      <c r="D13" s="241"/>
      <c r="E13" s="132"/>
      <c r="F13" s="241"/>
      <c r="G13" s="241"/>
      <c r="H13" s="109"/>
      <c r="I13" s="110"/>
      <c r="J13" s="111"/>
      <c r="K13" s="112"/>
    </row>
    <row r="14" spans="1:11" ht="30" customHeight="1" x14ac:dyDescent="0.2">
      <c r="A14" s="107"/>
      <c r="B14" s="241"/>
      <c r="C14" s="241"/>
      <c r="D14" s="241"/>
      <c r="E14" s="107"/>
      <c r="F14" s="241"/>
      <c r="G14" s="241"/>
      <c r="H14" s="109"/>
      <c r="I14" s="110"/>
      <c r="J14" s="111"/>
      <c r="K14" s="112"/>
    </row>
    <row r="15" spans="1:11" ht="30" customHeight="1" x14ac:dyDescent="0.2">
      <c r="A15" s="107"/>
      <c r="B15" s="241"/>
      <c r="C15" s="241"/>
      <c r="D15" s="241"/>
      <c r="E15" s="107"/>
      <c r="F15" s="241"/>
      <c r="G15" s="241"/>
      <c r="H15" s="109"/>
      <c r="I15" s="110"/>
      <c r="J15" s="111"/>
      <c r="K15" s="112"/>
    </row>
    <row r="16" spans="1:11" ht="30" customHeight="1" x14ac:dyDescent="0.2">
      <c r="A16" s="107"/>
      <c r="B16" s="241"/>
      <c r="C16" s="241"/>
      <c r="D16" s="241"/>
      <c r="E16" s="107"/>
      <c r="F16" s="241"/>
      <c r="G16" s="241"/>
      <c r="H16" s="109"/>
      <c r="I16" s="110"/>
      <c r="J16" s="111"/>
      <c r="K16" s="112"/>
    </row>
    <row r="17" spans="1:11" ht="30" customHeight="1" x14ac:dyDescent="0.2">
      <c r="A17" s="107"/>
      <c r="B17" s="241"/>
      <c r="C17" s="241"/>
      <c r="D17" s="241"/>
      <c r="E17" s="107"/>
      <c r="F17" s="241"/>
      <c r="G17" s="241"/>
      <c r="H17" s="252" t="s">
        <v>2638</v>
      </c>
      <c r="I17" s="252"/>
      <c r="J17" s="111"/>
      <c r="K17" s="112"/>
    </row>
    <row r="18" spans="1:11" ht="30" customHeight="1" x14ac:dyDescent="0.2">
      <c r="A18" s="107"/>
      <c r="B18" s="134" t="s">
        <v>2637</v>
      </c>
      <c r="C18" s="132"/>
      <c r="D18" s="132"/>
      <c r="E18" s="107"/>
      <c r="F18" s="241"/>
      <c r="G18" s="241"/>
      <c r="H18" s="109"/>
      <c r="I18" s="110"/>
      <c r="J18" s="111"/>
      <c r="K18" s="112"/>
    </row>
    <row r="19" spans="1:11" ht="30" customHeight="1" x14ac:dyDescent="0.2">
      <c r="A19" s="107"/>
      <c r="B19" s="241" t="s">
        <v>1925</v>
      </c>
      <c r="C19" s="241"/>
      <c r="D19" s="132"/>
      <c r="E19" s="107"/>
      <c r="F19" s="241"/>
      <c r="G19" s="241"/>
      <c r="H19" s="109"/>
      <c r="I19" s="110"/>
      <c r="J19" s="111"/>
      <c r="K19" s="112"/>
    </row>
    <row r="20" spans="1:11" ht="30" customHeight="1" x14ac:dyDescent="0.2">
      <c r="A20" s="86"/>
      <c r="B20" s="86"/>
      <c r="C20" s="86"/>
      <c r="D20" s="86"/>
      <c r="E20" s="86"/>
      <c r="F20" s="86"/>
      <c r="G20" s="88"/>
      <c r="H20" s="89"/>
      <c r="I20" s="90"/>
      <c r="J20" s="62"/>
      <c r="K20" s="91"/>
    </row>
    <row r="21" spans="1:11" s="14" customFormat="1" ht="30" customHeight="1" x14ac:dyDescent="0.2">
      <c r="A21" s="70" t="s">
        <v>1924</v>
      </c>
      <c r="B21" s="195" t="s">
        <v>2054</v>
      </c>
      <c r="C21" s="196" t="s">
        <v>2065</v>
      </c>
      <c r="D21" s="196" t="s">
        <v>2066</v>
      </c>
      <c r="E21" s="196" t="s">
        <v>2067</v>
      </c>
      <c r="F21" s="196" t="s">
        <v>2068</v>
      </c>
      <c r="G21" s="196" t="s">
        <v>2024</v>
      </c>
      <c r="H21" s="197" t="s">
        <v>2069</v>
      </c>
      <c r="I21" s="197" t="s">
        <v>2070</v>
      </c>
      <c r="J21" s="198" t="s">
        <v>2071</v>
      </c>
      <c r="K21" s="199" t="s">
        <v>2072</v>
      </c>
    </row>
    <row r="22" spans="1:11" s="64" customFormat="1" ht="30" customHeight="1" x14ac:dyDescent="0.25">
      <c r="A22" s="83">
        <v>1</v>
      </c>
      <c r="B22" s="83" t="s">
        <v>1407</v>
      </c>
      <c r="C22" s="87" t="s">
        <v>482</v>
      </c>
      <c r="D22" s="87" t="s">
        <v>484</v>
      </c>
      <c r="E22" s="87" t="s">
        <v>2074</v>
      </c>
      <c r="F22" s="87" t="s">
        <v>968</v>
      </c>
      <c r="G22" s="65" t="s">
        <v>2145</v>
      </c>
      <c r="H22" s="205">
        <v>1550</v>
      </c>
      <c r="I22" s="114">
        <f t="shared" ref="I22:I85" si="0">+H22*(1-J22)</f>
        <v>1550</v>
      </c>
      <c r="J22" s="84">
        <f>VLOOKUP(K22,'İskonto Planı'!D:E,2,0)</f>
        <v>0</v>
      </c>
      <c r="K22" s="48" t="s">
        <v>3</v>
      </c>
    </row>
    <row r="23" spans="1:11" s="64" customFormat="1" ht="30" customHeight="1" x14ac:dyDescent="0.25">
      <c r="A23" s="83">
        <v>2</v>
      </c>
      <c r="B23" s="83" t="s">
        <v>1408</v>
      </c>
      <c r="C23" s="87" t="s">
        <v>482</v>
      </c>
      <c r="D23" s="87" t="s">
        <v>484</v>
      </c>
      <c r="E23" s="87" t="s">
        <v>2074</v>
      </c>
      <c r="F23" s="87" t="s">
        <v>2075</v>
      </c>
      <c r="G23" s="65" t="s">
        <v>2146</v>
      </c>
      <c r="H23" s="205">
        <v>1750</v>
      </c>
      <c r="I23" s="114">
        <f t="shared" si="0"/>
        <v>1750</v>
      </c>
      <c r="J23" s="84">
        <f>VLOOKUP(K23,'İskonto Planı'!D:E,2,0)</f>
        <v>0</v>
      </c>
      <c r="K23" s="48" t="s">
        <v>3</v>
      </c>
    </row>
    <row r="24" spans="1:11" s="64" customFormat="1" ht="30" customHeight="1" x14ac:dyDescent="0.25">
      <c r="A24" s="83">
        <v>3</v>
      </c>
      <c r="B24" s="83" t="s">
        <v>1409</v>
      </c>
      <c r="C24" s="87" t="s">
        <v>2077</v>
      </c>
      <c r="D24" s="87" t="s">
        <v>484</v>
      </c>
      <c r="E24" s="87" t="s">
        <v>2074</v>
      </c>
      <c r="F24" s="87" t="s">
        <v>968</v>
      </c>
      <c r="G24" s="65" t="s">
        <v>2142</v>
      </c>
      <c r="H24" s="205">
        <v>850</v>
      </c>
      <c r="I24" s="114">
        <f t="shared" si="0"/>
        <v>850</v>
      </c>
      <c r="J24" s="84">
        <f>VLOOKUP(K24,'İskonto Planı'!D:E,2,0)</f>
        <v>0</v>
      </c>
      <c r="K24" s="48" t="s">
        <v>3</v>
      </c>
    </row>
    <row r="25" spans="1:11" s="64" customFormat="1" ht="30" customHeight="1" x14ac:dyDescent="0.25">
      <c r="A25" s="83">
        <v>4</v>
      </c>
      <c r="B25" s="83" t="s">
        <v>1410</v>
      </c>
      <c r="C25" s="87" t="s">
        <v>2077</v>
      </c>
      <c r="D25" s="87" t="s">
        <v>484</v>
      </c>
      <c r="E25" s="87" t="s">
        <v>2074</v>
      </c>
      <c r="F25" s="87" t="s">
        <v>2075</v>
      </c>
      <c r="G25" s="65" t="s">
        <v>2143</v>
      </c>
      <c r="H25" s="205">
        <v>1050</v>
      </c>
      <c r="I25" s="114">
        <f t="shared" si="0"/>
        <v>1050</v>
      </c>
      <c r="J25" s="84">
        <f>VLOOKUP(K25,'İskonto Planı'!D:E,2,0)</f>
        <v>0</v>
      </c>
      <c r="K25" s="48" t="s">
        <v>3</v>
      </c>
    </row>
    <row r="26" spans="1:11" s="64" customFormat="1" ht="30" customHeight="1" x14ac:dyDescent="0.25">
      <c r="A26" s="83">
        <v>5</v>
      </c>
      <c r="B26" s="83" t="s">
        <v>1411</v>
      </c>
      <c r="C26" s="87" t="s">
        <v>482</v>
      </c>
      <c r="D26" s="87" t="s">
        <v>2078</v>
      </c>
      <c r="E26" s="87" t="s">
        <v>2074</v>
      </c>
      <c r="F26" s="87" t="s">
        <v>968</v>
      </c>
      <c r="G26" s="65" t="s">
        <v>2153</v>
      </c>
      <c r="H26" s="205">
        <v>1550</v>
      </c>
      <c r="I26" s="114">
        <f t="shared" si="0"/>
        <v>1550</v>
      </c>
      <c r="J26" s="84">
        <f>VLOOKUP(K26,'İskonto Planı'!D:E,2,0)</f>
        <v>0</v>
      </c>
      <c r="K26" s="48" t="s">
        <v>3</v>
      </c>
    </row>
    <row r="27" spans="1:11" s="64" customFormat="1" ht="30" customHeight="1" x14ac:dyDescent="0.25">
      <c r="A27" s="83">
        <v>6</v>
      </c>
      <c r="B27" s="83" t="s">
        <v>1412</v>
      </c>
      <c r="C27" s="87" t="s">
        <v>482</v>
      </c>
      <c r="D27" s="87" t="s">
        <v>2078</v>
      </c>
      <c r="E27" s="87" t="s">
        <v>2074</v>
      </c>
      <c r="F27" s="87" t="s">
        <v>2075</v>
      </c>
      <c r="G27" s="65" t="s">
        <v>2154</v>
      </c>
      <c r="H27" s="205">
        <v>1750</v>
      </c>
      <c r="I27" s="114">
        <f t="shared" si="0"/>
        <v>1750</v>
      </c>
      <c r="J27" s="84">
        <f>VLOOKUP(K27,'İskonto Planı'!D:E,2,0)</f>
        <v>0</v>
      </c>
      <c r="K27" s="48" t="s">
        <v>3</v>
      </c>
    </row>
    <row r="28" spans="1:11" s="64" customFormat="1" ht="30" customHeight="1" x14ac:dyDescent="0.25">
      <c r="A28" s="83">
        <v>7</v>
      </c>
      <c r="B28" s="83" t="s">
        <v>1413</v>
      </c>
      <c r="C28" s="87" t="s">
        <v>482</v>
      </c>
      <c r="D28" s="87" t="s">
        <v>2078</v>
      </c>
      <c r="E28" s="87" t="s">
        <v>2074</v>
      </c>
      <c r="F28" s="87" t="s">
        <v>968</v>
      </c>
      <c r="G28" s="65" t="s">
        <v>2157</v>
      </c>
      <c r="H28" s="205">
        <v>1850</v>
      </c>
      <c r="I28" s="114">
        <f t="shared" si="0"/>
        <v>1850</v>
      </c>
      <c r="J28" s="84">
        <f>VLOOKUP(K28,'İskonto Planı'!D:E,2,0)</f>
        <v>0</v>
      </c>
      <c r="K28" s="48" t="s">
        <v>3</v>
      </c>
    </row>
    <row r="29" spans="1:11" s="64" customFormat="1" ht="30" customHeight="1" x14ac:dyDescent="0.25">
      <c r="A29" s="83">
        <v>8</v>
      </c>
      <c r="B29" s="83" t="s">
        <v>1414</v>
      </c>
      <c r="C29" s="87" t="s">
        <v>482</v>
      </c>
      <c r="D29" s="87" t="s">
        <v>2078</v>
      </c>
      <c r="E29" s="87" t="s">
        <v>2074</v>
      </c>
      <c r="F29" s="87" t="s">
        <v>2075</v>
      </c>
      <c r="G29" s="65" t="s">
        <v>2158</v>
      </c>
      <c r="H29" s="205">
        <v>2050</v>
      </c>
      <c r="I29" s="114">
        <f t="shared" si="0"/>
        <v>2050</v>
      </c>
      <c r="J29" s="84">
        <f>VLOOKUP(K29,'İskonto Planı'!D:E,2,0)</f>
        <v>0</v>
      </c>
      <c r="K29" s="48" t="s">
        <v>3</v>
      </c>
    </row>
    <row r="30" spans="1:11" s="64" customFormat="1" ht="30" customHeight="1" x14ac:dyDescent="0.25">
      <c r="A30" s="83">
        <v>9</v>
      </c>
      <c r="B30" s="83" t="s">
        <v>1415</v>
      </c>
      <c r="C30" s="87" t="s">
        <v>2077</v>
      </c>
      <c r="D30" s="87" t="s">
        <v>2078</v>
      </c>
      <c r="E30" s="87" t="s">
        <v>2074</v>
      </c>
      <c r="F30" s="87" t="s">
        <v>968</v>
      </c>
      <c r="G30" s="65" t="s">
        <v>2150</v>
      </c>
      <c r="H30" s="205">
        <v>850</v>
      </c>
      <c r="I30" s="114">
        <f t="shared" si="0"/>
        <v>850</v>
      </c>
      <c r="J30" s="84">
        <f>VLOOKUP(K30,'İskonto Planı'!D:E,2,0)</f>
        <v>0</v>
      </c>
      <c r="K30" s="48" t="s">
        <v>3</v>
      </c>
    </row>
    <row r="31" spans="1:11" s="64" customFormat="1" ht="30" customHeight="1" x14ac:dyDescent="0.25">
      <c r="A31" s="83">
        <v>10</v>
      </c>
      <c r="B31" s="83" t="s">
        <v>1416</v>
      </c>
      <c r="C31" s="87" t="s">
        <v>2077</v>
      </c>
      <c r="D31" s="87" t="s">
        <v>2078</v>
      </c>
      <c r="E31" s="87" t="s">
        <v>2074</v>
      </c>
      <c r="F31" s="87" t="s">
        <v>2075</v>
      </c>
      <c r="G31" s="65" t="s">
        <v>2151</v>
      </c>
      <c r="H31" s="205">
        <v>1050</v>
      </c>
      <c r="I31" s="114">
        <f t="shared" si="0"/>
        <v>1050</v>
      </c>
      <c r="J31" s="84">
        <f>VLOOKUP(K31,'İskonto Planı'!D:E,2,0)</f>
        <v>0</v>
      </c>
      <c r="K31" s="48" t="s">
        <v>3</v>
      </c>
    </row>
    <row r="32" spans="1:11" s="85" customFormat="1" ht="30" customHeight="1" x14ac:dyDescent="0.25">
      <c r="A32" s="83">
        <v>11</v>
      </c>
      <c r="B32" s="83" t="s">
        <v>1417</v>
      </c>
      <c r="C32" s="87" t="s">
        <v>482</v>
      </c>
      <c r="D32" s="87" t="s">
        <v>2079</v>
      </c>
      <c r="E32" s="87" t="s">
        <v>2074</v>
      </c>
      <c r="F32" s="87" t="s">
        <v>968</v>
      </c>
      <c r="G32" s="65" t="s">
        <v>2165</v>
      </c>
      <c r="H32" s="205">
        <v>1550</v>
      </c>
      <c r="I32" s="114">
        <f t="shared" si="0"/>
        <v>1550</v>
      </c>
      <c r="J32" s="84">
        <f>VLOOKUP(K32,'İskonto Planı'!D:E,2,0)</f>
        <v>0</v>
      </c>
      <c r="K32" s="48" t="s">
        <v>3</v>
      </c>
    </row>
    <row r="33" spans="1:11" s="64" customFormat="1" ht="30" customHeight="1" x14ac:dyDescent="0.25">
      <c r="A33" s="83">
        <v>12</v>
      </c>
      <c r="B33" s="83" t="s">
        <v>1418</v>
      </c>
      <c r="C33" s="87" t="s">
        <v>482</v>
      </c>
      <c r="D33" s="87" t="s">
        <v>2079</v>
      </c>
      <c r="E33" s="87" t="s">
        <v>2074</v>
      </c>
      <c r="F33" s="87" t="s">
        <v>2075</v>
      </c>
      <c r="G33" s="65" t="s">
        <v>2166</v>
      </c>
      <c r="H33" s="205">
        <v>1750</v>
      </c>
      <c r="I33" s="114">
        <f t="shared" si="0"/>
        <v>1750</v>
      </c>
      <c r="J33" s="84">
        <f>VLOOKUP(K33,'İskonto Planı'!D:E,2,0)</f>
        <v>0</v>
      </c>
      <c r="K33" s="48" t="s">
        <v>3</v>
      </c>
    </row>
    <row r="34" spans="1:11" s="64" customFormat="1" ht="30" customHeight="1" x14ac:dyDescent="0.25">
      <c r="A34" s="83">
        <v>13</v>
      </c>
      <c r="B34" s="83" t="s">
        <v>1419</v>
      </c>
      <c r="C34" s="87" t="s">
        <v>2077</v>
      </c>
      <c r="D34" s="87" t="s">
        <v>2079</v>
      </c>
      <c r="E34" s="87" t="s">
        <v>2074</v>
      </c>
      <c r="F34" s="87" t="s">
        <v>968</v>
      </c>
      <c r="G34" s="65" t="s">
        <v>2162</v>
      </c>
      <c r="H34" s="205">
        <v>850</v>
      </c>
      <c r="I34" s="114">
        <f t="shared" si="0"/>
        <v>850</v>
      </c>
      <c r="J34" s="84">
        <f>VLOOKUP(K34,'İskonto Planı'!D:E,2,0)</f>
        <v>0</v>
      </c>
      <c r="K34" s="48" t="s">
        <v>3</v>
      </c>
    </row>
    <row r="35" spans="1:11" s="64" customFormat="1" ht="30" customHeight="1" x14ac:dyDescent="0.25">
      <c r="A35" s="83">
        <v>14</v>
      </c>
      <c r="B35" s="83" t="s">
        <v>1420</v>
      </c>
      <c r="C35" s="87" t="s">
        <v>2077</v>
      </c>
      <c r="D35" s="87" t="s">
        <v>2079</v>
      </c>
      <c r="E35" s="87" t="s">
        <v>2074</v>
      </c>
      <c r="F35" s="87" t="s">
        <v>2075</v>
      </c>
      <c r="G35" s="65" t="s">
        <v>2163</v>
      </c>
      <c r="H35" s="205">
        <v>1050</v>
      </c>
      <c r="I35" s="114">
        <f t="shared" si="0"/>
        <v>1050</v>
      </c>
      <c r="J35" s="84">
        <f>VLOOKUP(K35,'İskonto Planı'!D:E,2,0)</f>
        <v>0</v>
      </c>
      <c r="K35" s="48" t="s">
        <v>3</v>
      </c>
    </row>
    <row r="36" spans="1:11" s="64" customFormat="1" ht="30" customHeight="1" x14ac:dyDescent="0.25">
      <c r="A36" s="83">
        <v>15</v>
      </c>
      <c r="B36" s="83" t="s">
        <v>1421</v>
      </c>
      <c r="C36" s="87" t="s">
        <v>482</v>
      </c>
      <c r="D36" s="87" t="s">
        <v>2080</v>
      </c>
      <c r="E36" s="87" t="s">
        <v>2074</v>
      </c>
      <c r="F36" s="87" t="s">
        <v>968</v>
      </c>
      <c r="G36" s="65" t="s">
        <v>2173</v>
      </c>
      <c r="H36" s="205">
        <v>1550</v>
      </c>
      <c r="I36" s="114">
        <f t="shared" si="0"/>
        <v>1550</v>
      </c>
      <c r="J36" s="84">
        <f>VLOOKUP(K36,'İskonto Planı'!D:E,2,0)</f>
        <v>0</v>
      </c>
      <c r="K36" s="48" t="s">
        <v>3</v>
      </c>
    </row>
    <row r="37" spans="1:11" s="64" customFormat="1" ht="30" customHeight="1" x14ac:dyDescent="0.25">
      <c r="A37" s="83">
        <v>16</v>
      </c>
      <c r="B37" s="83" t="s">
        <v>1422</v>
      </c>
      <c r="C37" s="87" t="s">
        <v>482</v>
      </c>
      <c r="D37" s="87" t="s">
        <v>2080</v>
      </c>
      <c r="E37" s="87" t="s">
        <v>2074</v>
      </c>
      <c r="F37" s="87" t="s">
        <v>2075</v>
      </c>
      <c r="G37" s="65" t="s">
        <v>2174</v>
      </c>
      <c r="H37" s="205">
        <v>1750</v>
      </c>
      <c r="I37" s="114">
        <f t="shared" si="0"/>
        <v>1750</v>
      </c>
      <c r="J37" s="84">
        <f>VLOOKUP(K37,'İskonto Planı'!D:E,2,0)</f>
        <v>0</v>
      </c>
      <c r="K37" s="48" t="s">
        <v>3</v>
      </c>
    </row>
    <row r="38" spans="1:11" s="64" customFormat="1" ht="30" customHeight="1" x14ac:dyDescent="0.25">
      <c r="A38" s="83">
        <v>17</v>
      </c>
      <c r="B38" s="83" t="s">
        <v>1423</v>
      </c>
      <c r="C38" s="87" t="s">
        <v>2077</v>
      </c>
      <c r="D38" s="87" t="s">
        <v>2080</v>
      </c>
      <c r="E38" s="87" t="s">
        <v>2074</v>
      </c>
      <c r="F38" s="87" t="s">
        <v>968</v>
      </c>
      <c r="G38" s="65" t="s">
        <v>2170</v>
      </c>
      <c r="H38" s="205">
        <v>850</v>
      </c>
      <c r="I38" s="114">
        <f t="shared" si="0"/>
        <v>850</v>
      </c>
      <c r="J38" s="84">
        <f>VLOOKUP(K38,'İskonto Planı'!D:E,2,0)</f>
        <v>0</v>
      </c>
      <c r="K38" s="48" t="s">
        <v>3</v>
      </c>
    </row>
    <row r="39" spans="1:11" s="64" customFormat="1" ht="30" customHeight="1" x14ac:dyDescent="0.25">
      <c r="A39" s="83">
        <v>18</v>
      </c>
      <c r="B39" s="83" t="s">
        <v>1424</v>
      </c>
      <c r="C39" s="87" t="s">
        <v>2077</v>
      </c>
      <c r="D39" s="87" t="s">
        <v>2080</v>
      </c>
      <c r="E39" s="87" t="s">
        <v>2074</v>
      </c>
      <c r="F39" s="87" t="s">
        <v>2075</v>
      </c>
      <c r="G39" s="65" t="s">
        <v>2171</v>
      </c>
      <c r="H39" s="205">
        <v>1050</v>
      </c>
      <c r="I39" s="114">
        <f t="shared" si="0"/>
        <v>1050</v>
      </c>
      <c r="J39" s="84">
        <f>VLOOKUP(K39,'İskonto Planı'!D:E,2,0)</f>
        <v>0</v>
      </c>
      <c r="K39" s="48" t="s">
        <v>3</v>
      </c>
    </row>
    <row r="40" spans="1:11" s="64" customFormat="1" ht="30" customHeight="1" x14ac:dyDescent="0.25">
      <c r="A40" s="83">
        <v>19</v>
      </c>
      <c r="B40" s="83" t="s">
        <v>1425</v>
      </c>
      <c r="C40" s="87" t="s">
        <v>482</v>
      </c>
      <c r="D40" s="87" t="s">
        <v>2081</v>
      </c>
      <c r="E40" s="87" t="s">
        <v>2074</v>
      </c>
      <c r="F40" s="87" t="s">
        <v>968</v>
      </c>
      <c r="G40" s="65" t="s">
        <v>2181</v>
      </c>
      <c r="H40" s="205">
        <v>1550</v>
      </c>
      <c r="I40" s="114">
        <f t="shared" si="0"/>
        <v>1550</v>
      </c>
      <c r="J40" s="84">
        <f>VLOOKUP(K40,'İskonto Planı'!D:E,2,0)</f>
        <v>0</v>
      </c>
      <c r="K40" s="48" t="s">
        <v>3</v>
      </c>
    </row>
    <row r="41" spans="1:11" s="64" customFormat="1" ht="30" customHeight="1" x14ac:dyDescent="0.25">
      <c r="A41" s="83">
        <v>20</v>
      </c>
      <c r="B41" s="83" t="s">
        <v>1426</v>
      </c>
      <c r="C41" s="87" t="s">
        <v>482</v>
      </c>
      <c r="D41" s="87" t="s">
        <v>2081</v>
      </c>
      <c r="E41" s="87" t="s">
        <v>2074</v>
      </c>
      <c r="F41" s="87" t="s">
        <v>2075</v>
      </c>
      <c r="G41" s="65" t="s">
        <v>2182</v>
      </c>
      <c r="H41" s="205">
        <v>1750</v>
      </c>
      <c r="I41" s="114">
        <f t="shared" si="0"/>
        <v>1750</v>
      </c>
      <c r="J41" s="84">
        <f>VLOOKUP(K41,'İskonto Planı'!D:E,2,0)</f>
        <v>0</v>
      </c>
      <c r="K41" s="48" t="s">
        <v>3</v>
      </c>
    </row>
    <row r="42" spans="1:11" s="64" customFormat="1" ht="30" customHeight="1" x14ac:dyDescent="0.25">
      <c r="A42" s="83">
        <v>21</v>
      </c>
      <c r="B42" s="83" t="s">
        <v>1427</v>
      </c>
      <c r="C42" s="87" t="s">
        <v>2077</v>
      </c>
      <c r="D42" s="87" t="s">
        <v>2081</v>
      </c>
      <c r="E42" s="87" t="s">
        <v>2074</v>
      </c>
      <c r="F42" s="87" t="s">
        <v>968</v>
      </c>
      <c r="G42" s="65" t="s">
        <v>2178</v>
      </c>
      <c r="H42" s="205">
        <v>850</v>
      </c>
      <c r="I42" s="114">
        <f t="shared" si="0"/>
        <v>850</v>
      </c>
      <c r="J42" s="84">
        <f>VLOOKUP(K42,'İskonto Planı'!D:E,2,0)</f>
        <v>0</v>
      </c>
      <c r="K42" s="48" t="s">
        <v>3</v>
      </c>
    </row>
    <row r="43" spans="1:11" s="64" customFormat="1" ht="30" customHeight="1" x14ac:dyDescent="0.25">
      <c r="A43" s="83">
        <v>22</v>
      </c>
      <c r="B43" s="83" t="s">
        <v>1428</v>
      </c>
      <c r="C43" s="87" t="s">
        <v>2077</v>
      </c>
      <c r="D43" s="87" t="s">
        <v>2081</v>
      </c>
      <c r="E43" s="87" t="s">
        <v>2074</v>
      </c>
      <c r="F43" s="87" t="s">
        <v>2075</v>
      </c>
      <c r="G43" s="65" t="s">
        <v>2179</v>
      </c>
      <c r="H43" s="205">
        <v>1050</v>
      </c>
      <c r="I43" s="114">
        <f t="shared" si="0"/>
        <v>1050</v>
      </c>
      <c r="J43" s="84">
        <f>VLOOKUP(K43,'İskonto Planı'!D:E,2,0)</f>
        <v>0</v>
      </c>
      <c r="K43" s="48" t="s">
        <v>3</v>
      </c>
    </row>
    <row r="44" spans="1:11" s="64" customFormat="1" ht="30" customHeight="1" x14ac:dyDescent="0.25">
      <c r="A44" s="83">
        <v>23</v>
      </c>
      <c r="B44" s="83" t="s">
        <v>1429</v>
      </c>
      <c r="C44" s="87" t="s">
        <v>482</v>
      </c>
      <c r="D44" s="87" t="s">
        <v>2082</v>
      </c>
      <c r="E44" s="87" t="s">
        <v>2074</v>
      </c>
      <c r="F44" s="87" t="s">
        <v>968</v>
      </c>
      <c r="G44" s="65" t="s">
        <v>2189</v>
      </c>
      <c r="H44" s="205">
        <v>1550</v>
      </c>
      <c r="I44" s="114">
        <f t="shared" si="0"/>
        <v>1550</v>
      </c>
      <c r="J44" s="84">
        <f>VLOOKUP(K44,'İskonto Planı'!D:E,2,0)</f>
        <v>0</v>
      </c>
      <c r="K44" s="48" t="s">
        <v>3</v>
      </c>
    </row>
    <row r="45" spans="1:11" s="64" customFormat="1" ht="30" customHeight="1" x14ac:dyDescent="0.25">
      <c r="A45" s="83">
        <v>24</v>
      </c>
      <c r="B45" s="83" t="s">
        <v>1430</v>
      </c>
      <c r="C45" s="87" t="s">
        <v>482</v>
      </c>
      <c r="D45" s="87" t="s">
        <v>2082</v>
      </c>
      <c r="E45" s="87" t="s">
        <v>2074</v>
      </c>
      <c r="F45" s="87" t="s">
        <v>2075</v>
      </c>
      <c r="G45" s="65" t="s">
        <v>2190</v>
      </c>
      <c r="H45" s="205">
        <v>1750</v>
      </c>
      <c r="I45" s="114">
        <f t="shared" si="0"/>
        <v>1750</v>
      </c>
      <c r="J45" s="84">
        <f>VLOOKUP(K45,'İskonto Planı'!D:E,2,0)</f>
        <v>0</v>
      </c>
      <c r="K45" s="48" t="s">
        <v>3</v>
      </c>
    </row>
    <row r="46" spans="1:11" s="64" customFormat="1" ht="30" customHeight="1" x14ac:dyDescent="0.25">
      <c r="A46" s="83">
        <v>25</v>
      </c>
      <c r="B46" s="83" t="s">
        <v>1431</v>
      </c>
      <c r="C46" s="87" t="s">
        <v>2077</v>
      </c>
      <c r="D46" s="87" t="s">
        <v>2082</v>
      </c>
      <c r="E46" s="87" t="s">
        <v>2074</v>
      </c>
      <c r="F46" s="87" t="s">
        <v>968</v>
      </c>
      <c r="G46" s="65" t="s">
        <v>2186</v>
      </c>
      <c r="H46" s="205">
        <v>850</v>
      </c>
      <c r="I46" s="114">
        <f t="shared" si="0"/>
        <v>850</v>
      </c>
      <c r="J46" s="84">
        <f>VLOOKUP(K46,'İskonto Planı'!D:E,2,0)</f>
        <v>0</v>
      </c>
      <c r="K46" s="48" t="s">
        <v>3</v>
      </c>
    </row>
    <row r="47" spans="1:11" s="64" customFormat="1" ht="30" customHeight="1" x14ac:dyDescent="0.25">
      <c r="A47" s="83">
        <v>26</v>
      </c>
      <c r="B47" s="83" t="s">
        <v>1432</v>
      </c>
      <c r="C47" s="87" t="s">
        <v>2077</v>
      </c>
      <c r="D47" s="87" t="s">
        <v>2082</v>
      </c>
      <c r="E47" s="87" t="s">
        <v>2074</v>
      </c>
      <c r="F47" s="87" t="s">
        <v>2075</v>
      </c>
      <c r="G47" s="65" t="s">
        <v>2187</v>
      </c>
      <c r="H47" s="205">
        <v>1050</v>
      </c>
      <c r="I47" s="114">
        <f t="shared" si="0"/>
        <v>1050</v>
      </c>
      <c r="J47" s="84">
        <f>VLOOKUP(K47,'İskonto Planı'!D:E,2,0)</f>
        <v>0</v>
      </c>
      <c r="K47" s="48" t="s">
        <v>3</v>
      </c>
    </row>
    <row r="48" spans="1:11" s="64" customFormat="1" ht="30" customHeight="1" x14ac:dyDescent="0.25">
      <c r="A48" s="83">
        <v>27</v>
      </c>
      <c r="B48" s="83" t="s">
        <v>1433</v>
      </c>
      <c r="C48" s="87" t="s">
        <v>2083</v>
      </c>
      <c r="D48" s="87" t="s">
        <v>2084</v>
      </c>
      <c r="E48" s="87" t="s">
        <v>2074</v>
      </c>
      <c r="F48" s="87" t="s">
        <v>968</v>
      </c>
      <c r="G48" s="65" t="s">
        <v>2197</v>
      </c>
      <c r="H48" s="205">
        <v>1050</v>
      </c>
      <c r="I48" s="114">
        <f t="shared" si="0"/>
        <v>1050</v>
      </c>
      <c r="J48" s="84">
        <f>VLOOKUP(K48,'İskonto Planı'!D:E,2,0)</f>
        <v>0</v>
      </c>
      <c r="K48" s="48" t="s">
        <v>3</v>
      </c>
    </row>
    <row r="49" spans="1:11" s="64" customFormat="1" ht="30" customHeight="1" x14ac:dyDescent="0.25">
      <c r="A49" s="83">
        <v>28</v>
      </c>
      <c r="B49" s="83" t="s">
        <v>1434</v>
      </c>
      <c r="C49" s="87" t="s">
        <v>2083</v>
      </c>
      <c r="D49" s="87" t="s">
        <v>2084</v>
      </c>
      <c r="E49" s="87" t="s">
        <v>2074</v>
      </c>
      <c r="F49" s="87" t="s">
        <v>968</v>
      </c>
      <c r="G49" s="65" t="s">
        <v>2198</v>
      </c>
      <c r="H49" s="205">
        <v>1100</v>
      </c>
      <c r="I49" s="114">
        <f t="shared" si="0"/>
        <v>1100</v>
      </c>
      <c r="J49" s="84">
        <f>VLOOKUP(K49,'İskonto Planı'!D:E,2,0)</f>
        <v>0</v>
      </c>
      <c r="K49" s="48" t="s">
        <v>3</v>
      </c>
    </row>
    <row r="50" spans="1:11" s="64" customFormat="1" ht="30" customHeight="1" x14ac:dyDescent="0.25">
      <c r="A50" s="83">
        <v>29</v>
      </c>
      <c r="B50" s="83" t="s">
        <v>1435</v>
      </c>
      <c r="C50" s="87" t="s">
        <v>2083</v>
      </c>
      <c r="D50" s="87" t="s">
        <v>2084</v>
      </c>
      <c r="E50" s="87" t="s">
        <v>2074</v>
      </c>
      <c r="F50" s="87" t="s">
        <v>2075</v>
      </c>
      <c r="G50" s="65" t="s">
        <v>2199</v>
      </c>
      <c r="H50" s="205">
        <v>1300</v>
      </c>
      <c r="I50" s="114">
        <f t="shared" si="0"/>
        <v>1300</v>
      </c>
      <c r="J50" s="84">
        <f>VLOOKUP(K50,'İskonto Planı'!D:E,2,0)</f>
        <v>0</v>
      </c>
      <c r="K50" s="48" t="s">
        <v>3</v>
      </c>
    </row>
    <row r="51" spans="1:11" s="64" customFormat="1" ht="30" customHeight="1" x14ac:dyDescent="0.25">
      <c r="A51" s="83">
        <v>30</v>
      </c>
      <c r="B51" s="83" t="s">
        <v>1436</v>
      </c>
      <c r="C51" s="87" t="s">
        <v>2083</v>
      </c>
      <c r="D51" s="87" t="s">
        <v>2084</v>
      </c>
      <c r="E51" s="87" t="s">
        <v>2074</v>
      </c>
      <c r="F51" s="87" t="s">
        <v>968</v>
      </c>
      <c r="G51" s="65" t="s">
        <v>2202</v>
      </c>
      <c r="H51" s="205">
        <v>1100</v>
      </c>
      <c r="I51" s="114">
        <f t="shared" si="0"/>
        <v>1100</v>
      </c>
      <c r="J51" s="84">
        <f>VLOOKUP(K51,'İskonto Planı'!D:E,2,0)</f>
        <v>0</v>
      </c>
      <c r="K51" s="48" t="s">
        <v>3</v>
      </c>
    </row>
    <row r="52" spans="1:11" s="64" customFormat="1" ht="30" customHeight="1" x14ac:dyDescent="0.25">
      <c r="A52" s="83">
        <v>31</v>
      </c>
      <c r="B52" s="83" t="s">
        <v>1437</v>
      </c>
      <c r="C52" s="87" t="s">
        <v>2083</v>
      </c>
      <c r="D52" s="87" t="s">
        <v>2084</v>
      </c>
      <c r="E52" s="87" t="s">
        <v>2074</v>
      </c>
      <c r="F52" s="87" t="s">
        <v>2075</v>
      </c>
      <c r="G52" s="65" t="s">
        <v>2203</v>
      </c>
      <c r="H52" s="205">
        <v>1300</v>
      </c>
      <c r="I52" s="114">
        <f t="shared" si="0"/>
        <v>1300</v>
      </c>
      <c r="J52" s="84">
        <f>VLOOKUP(K52,'İskonto Planı'!D:E,2,0)</f>
        <v>0</v>
      </c>
      <c r="K52" s="48" t="s">
        <v>3</v>
      </c>
    </row>
    <row r="53" spans="1:11" s="64" customFormat="1" ht="30" customHeight="1" x14ac:dyDescent="0.25">
      <c r="A53" s="83">
        <v>32</v>
      </c>
      <c r="B53" s="83" t="s">
        <v>1438</v>
      </c>
      <c r="C53" s="87" t="s">
        <v>2083</v>
      </c>
      <c r="D53" s="87" t="s">
        <v>2084</v>
      </c>
      <c r="E53" s="87" t="s">
        <v>2074</v>
      </c>
      <c r="F53" s="87" t="s">
        <v>2075</v>
      </c>
      <c r="G53" s="65" t="s">
        <v>2206</v>
      </c>
      <c r="H53" s="205">
        <v>1250</v>
      </c>
      <c r="I53" s="114">
        <f t="shared" si="0"/>
        <v>1250</v>
      </c>
      <c r="J53" s="84">
        <f>VLOOKUP(K53,'İskonto Planı'!D:E,2,0)</f>
        <v>0</v>
      </c>
      <c r="K53" s="48" t="s">
        <v>3</v>
      </c>
    </row>
    <row r="54" spans="1:11" s="64" customFormat="1" ht="30" customHeight="1" x14ac:dyDescent="0.25">
      <c r="A54" s="83">
        <v>33</v>
      </c>
      <c r="B54" s="83" t="s">
        <v>1439</v>
      </c>
      <c r="C54" s="87" t="s">
        <v>2077</v>
      </c>
      <c r="D54" s="87" t="s">
        <v>2084</v>
      </c>
      <c r="E54" s="87" t="s">
        <v>2074</v>
      </c>
      <c r="F54" s="87" t="s">
        <v>968</v>
      </c>
      <c r="G54" s="65" t="s">
        <v>2194</v>
      </c>
      <c r="H54" s="205">
        <v>850</v>
      </c>
      <c r="I54" s="114">
        <f t="shared" si="0"/>
        <v>850</v>
      </c>
      <c r="J54" s="84">
        <f>VLOOKUP(K54,'İskonto Planı'!D:E,2,0)</f>
        <v>0</v>
      </c>
      <c r="K54" s="48" t="s">
        <v>3</v>
      </c>
    </row>
    <row r="55" spans="1:11" s="64" customFormat="1" ht="30" customHeight="1" x14ac:dyDescent="0.25">
      <c r="A55" s="83">
        <v>34</v>
      </c>
      <c r="B55" s="83" t="s">
        <v>1440</v>
      </c>
      <c r="C55" s="87" t="s">
        <v>2077</v>
      </c>
      <c r="D55" s="87" t="s">
        <v>2084</v>
      </c>
      <c r="E55" s="87" t="s">
        <v>2074</v>
      </c>
      <c r="F55" s="87" t="s">
        <v>2075</v>
      </c>
      <c r="G55" s="65" t="s">
        <v>2195</v>
      </c>
      <c r="H55" s="205">
        <v>1050</v>
      </c>
      <c r="I55" s="114">
        <f t="shared" si="0"/>
        <v>1050</v>
      </c>
      <c r="J55" s="84">
        <f>VLOOKUP(K55,'İskonto Planı'!D:E,2,0)</f>
        <v>0</v>
      </c>
      <c r="K55" s="48" t="s">
        <v>3</v>
      </c>
    </row>
    <row r="56" spans="1:11" s="94" customFormat="1" ht="30" customHeight="1" x14ac:dyDescent="0.25">
      <c r="A56" s="83">
        <v>35</v>
      </c>
      <c r="B56" s="95" t="s">
        <v>1441</v>
      </c>
      <c r="C56" s="96" t="s">
        <v>482</v>
      </c>
      <c r="D56" s="96" t="s">
        <v>2085</v>
      </c>
      <c r="E56" s="96" t="s">
        <v>2074</v>
      </c>
      <c r="F56" s="96" t="s">
        <v>968</v>
      </c>
      <c r="G56" s="97" t="s">
        <v>2213</v>
      </c>
      <c r="H56" s="205">
        <v>1550</v>
      </c>
      <c r="I56" s="115">
        <f t="shared" si="0"/>
        <v>1550</v>
      </c>
      <c r="J56" s="84">
        <f>VLOOKUP(K56,'İskonto Planı'!D:E,2,0)</f>
        <v>0</v>
      </c>
      <c r="K56" s="98" t="s">
        <v>3</v>
      </c>
    </row>
    <row r="57" spans="1:11" s="94" customFormat="1" ht="30" customHeight="1" x14ac:dyDescent="0.25">
      <c r="A57" s="83">
        <v>36</v>
      </c>
      <c r="B57" s="95" t="s">
        <v>1442</v>
      </c>
      <c r="C57" s="96" t="s">
        <v>482</v>
      </c>
      <c r="D57" s="96" t="s">
        <v>2085</v>
      </c>
      <c r="E57" s="96" t="s">
        <v>2074</v>
      </c>
      <c r="F57" s="96" t="s">
        <v>2075</v>
      </c>
      <c r="G57" s="97" t="s">
        <v>2214</v>
      </c>
      <c r="H57" s="205">
        <v>1750</v>
      </c>
      <c r="I57" s="115">
        <f t="shared" si="0"/>
        <v>1750</v>
      </c>
      <c r="J57" s="84">
        <f>VLOOKUP(K57,'İskonto Planı'!D:E,2,0)</f>
        <v>0</v>
      </c>
      <c r="K57" s="98" t="s">
        <v>3</v>
      </c>
    </row>
    <row r="58" spans="1:11" s="94" customFormat="1" ht="30" customHeight="1" x14ac:dyDescent="0.25">
      <c r="A58" s="83">
        <v>37</v>
      </c>
      <c r="B58" s="95" t="s">
        <v>1443</v>
      </c>
      <c r="C58" s="96" t="s">
        <v>2077</v>
      </c>
      <c r="D58" s="96" t="s">
        <v>2085</v>
      </c>
      <c r="E58" s="96" t="s">
        <v>2074</v>
      </c>
      <c r="F58" s="96" t="s">
        <v>968</v>
      </c>
      <c r="G58" s="97" t="s">
        <v>2210</v>
      </c>
      <c r="H58" s="205">
        <v>850</v>
      </c>
      <c r="I58" s="115">
        <f t="shared" si="0"/>
        <v>850</v>
      </c>
      <c r="J58" s="84">
        <f>VLOOKUP(K58,'İskonto Planı'!D:E,2,0)</f>
        <v>0</v>
      </c>
      <c r="K58" s="98" t="s">
        <v>3</v>
      </c>
    </row>
    <row r="59" spans="1:11" s="94" customFormat="1" ht="30" customHeight="1" x14ac:dyDescent="0.25">
      <c r="A59" s="83">
        <v>38</v>
      </c>
      <c r="B59" s="95" t="s">
        <v>1444</v>
      </c>
      <c r="C59" s="96" t="s">
        <v>2077</v>
      </c>
      <c r="D59" s="96" t="s">
        <v>2085</v>
      </c>
      <c r="E59" s="96" t="s">
        <v>2074</v>
      </c>
      <c r="F59" s="96" t="s">
        <v>2075</v>
      </c>
      <c r="G59" s="97" t="s">
        <v>2211</v>
      </c>
      <c r="H59" s="205">
        <v>1050</v>
      </c>
      <c r="I59" s="115">
        <f t="shared" si="0"/>
        <v>1050</v>
      </c>
      <c r="J59" s="84">
        <f>VLOOKUP(K59,'İskonto Planı'!D:E,2,0)</f>
        <v>0</v>
      </c>
      <c r="K59" s="98" t="s">
        <v>3</v>
      </c>
    </row>
    <row r="60" spans="1:11" s="64" customFormat="1" ht="30" customHeight="1" x14ac:dyDescent="0.25">
      <c r="A60" s="83">
        <v>39</v>
      </c>
      <c r="B60" s="83" t="s">
        <v>1445</v>
      </c>
      <c r="C60" s="87" t="s">
        <v>2077</v>
      </c>
      <c r="D60" s="87" t="s">
        <v>2086</v>
      </c>
      <c r="E60" s="87" t="s">
        <v>2074</v>
      </c>
      <c r="F60" s="87" t="s">
        <v>968</v>
      </c>
      <c r="G60" s="65" t="s">
        <v>2218</v>
      </c>
      <c r="H60" s="205">
        <v>850</v>
      </c>
      <c r="I60" s="114">
        <f t="shared" si="0"/>
        <v>850</v>
      </c>
      <c r="J60" s="84">
        <f>VLOOKUP(K60,'İskonto Planı'!D:E,2,0)</f>
        <v>0</v>
      </c>
      <c r="K60" s="48" t="s">
        <v>3</v>
      </c>
    </row>
    <row r="61" spans="1:11" s="64" customFormat="1" ht="30" customHeight="1" x14ac:dyDescent="0.25">
      <c r="A61" s="83">
        <v>40</v>
      </c>
      <c r="B61" s="83" t="s">
        <v>1446</v>
      </c>
      <c r="C61" s="87" t="s">
        <v>2077</v>
      </c>
      <c r="D61" s="87" t="s">
        <v>2086</v>
      </c>
      <c r="E61" s="87" t="s">
        <v>2074</v>
      </c>
      <c r="F61" s="87" t="s">
        <v>2075</v>
      </c>
      <c r="G61" s="65" t="s">
        <v>2219</v>
      </c>
      <c r="H61" s="205">
        <v>1050</v>
      </c>
      <c r="I61" s="114">
        <f t="shared" si="0"/>
        <v>1050</v>
      </c>
      <c r="J61" s="84">
        <f>VLOOKUP(K61,'İskonto Planı'!D:E,2,0)</f>
        <v>0</v>
      </c>
      <c r="K61" s="48" t="s">
        <v>3</v>
      </c>
    </row>
    <row r="62" spans="1:11" s="64" customFormat="1" ht="30" customHeight="1" x14ac:dyDescent="0.25">
      <c r="A62" s="83">
        <v>41</v>
      </c>
      <c r="B62" s="83" t="s">
        <v>1447</v>
      </c>
      <c r="C62" s="87" t="s">
        <v>2077</v>
      </c>
      <c r="D62" s="87" t="s">
        <v>2619</v>
      </c>
      <c r="E62" s="87" t="s">
        <v>2074</v>
      </c>
      <c r="F62" s="87" t="s">
        <v>968</v>
      </c>
      <c r="G62" s="65" t="s">
        <v>2222</v>
      </c>
      <c r="H62" s="205">
        <v>850</v>
      </c>
      <c r="I62" s="114">
        <f t="shared" si="0"/>
        <v>850</v>
      </c>
      <c r="J62" s="84">
        <f>VLOOKUP(K62,'İskonto Planı'!D:E,2,0)</f>
        <v>0</v>
      </c>
      <c r="K62" s="48" t="s">
        <v>3</v>
      </c>
    </row>
    <row r="63" spans="1:11" s="64" customFormat="1" ht="30" customHeight="1" x14ac:dyDescent="0.25">
      <c r="A63" s="83">
        <v>42</v>
      </c>
      <c r="B63" s="83" t="s">
        <v>1448</v>
      </c>
      <c r="C63" s="87" t="s">
        <v>2077</v>
      </c>
      <c r="D63" s="87" t="s">
        <v>2619</v>
      </c>
      <c r="E63" s="87" t="s">
        <v>2074</v>
      </c>
      <c r="F63" s="87" t="s">
        <v>2075</v>
      </c>
      <c r="G63" s="65" t="s">
        <v>2223</v>
      </c>
      <c r="H63" s="205">
        <v>1050</v>
      </c>
      <c r="I63" s="114">
        <f t="shared" si="0"/>
        <v>1050</v>
      </c>
      <c r="J63" s="84">
        <f>VLOOKUP(K63,'İskonto Planı'!D:E,2,0)</f>
        <v>0</v>
      </c>
      <c r="K63" s="48" t="s">
        <v>3</v>
      </c>
    </row>
    <row r="64" spans="1:11" s="64" customFormat="1" ht="30" customHeight="1" x14ac:dyDescent="0.25">
      <c r="A64" s="83">
        <v>43</v>
      </c>
      <c r="B64" s="83" t="s">
        <v>1449</v>
      </c>
      <c r="C64" s="87" t="s">
        <v>2077</v>
      </c>
      <c r="D64" s="87" t="s">
        <v>2088</v>
      </c>
      <c r="E64" s="87" t="s">
        <v>2074</v>
      </c>
      <c r="F64" s="87" t="s">
        <v>968</v>
      </c>
      <c r="G64" s="65" t="s">
        <v>2226</v>
      </c>
      <c r="H64" s="205">
        <v>850</v>
      </c>
      <c r="I64" s="114">
        <f t="shared" si="0"/>
        <v>850</v>
      </c>
      <c r="J64" s="84">
        <f>VLOOKUP(K64,'İskonto Planı'!D:E,2,0)</f>
        <v>0</v>
      </c>
      <c r="K64" s="48" t="s">
        <v>3</v>
      </c>
    </row>
    <row r="65" spans="1:11" s="64" customFormat="1" ht="30" customHeight="1" x14ac:dyDescent="0.25">
      <c r="A65" s="83">
        <v>44</v>
      </c>
      <c r="B65" s="83" t="s">
        <v>1450</v>
      </c>
      <c r="C65" s="87" t="s">
        <v>2077</v>
      </c>
      <c r="D65" s="87" t="s">
        <v>2088</v>
      </c>
      <c r="E65" s="87" t="s">
        <v>2074</v>
      </c>
      <c r="F65" s="87" t="s">
        <v>2075</v>
      </c>
      <c r="G65" s="65" t="s">
        <v>2227</v>
      </c>
      <c r="H65" s="205">
        <v>1050</v>
      </c>
      <c r="I65" s="114">
        <f t="shared" si="0"/>
        <v>1050</v>
      </c>
      <c r="J65" s="84">
        <f>VLOOKUP(K65,'İskonto Planı'!D:E,2,0)</f>
        <v>0</v>
      </c>
      <c r="K65" s="48" t="s">
        <v>3</v>
      </c>
    </row>
    <row r="66" spans="1:11" s="64" customFormat="1" ht="30" customHeight="1" x14ac:dyDescent="0.25">
      <c r="A66" s="83">
        <v>45</v>
      </c>
      <c r="B66" s="83" t="s">
        <v>1451</v>
      </c>
      <c r="C66" s="87" t="s">
        <v>2077</v>
      </c>
      <c r="D66" s="87" t="s">
        <v>2089</v>
      </c>
      <c r="E66" s="87" t="s">
        <v>2074</v>
      </c>
      <c r="F66" s="87" t="s">
        <v>968</v>
      </c>
      <c r="G66" s="65" t="s">
        <v>2230</v>
      </c>
      <c r="H66" s="205">
        <v>850</v>
      </c>
      <c r="I66" s="114">
        <f t="shared" si="0"/>
        <v>850</v>
      </c>
      <c r="J66" s="84">
        <f>VLOOKUP(K66,'İskonto Planı'!D:E,2,0)</f>
        <v>0</v>
      </c>
      <c r="K66" s="48" t="s">
        <v>3</v>
      </c>
    </row>
    <row r="67" spans="1:11" s="64" customFormat="1" ht="30" customHeight="1" x14ac:dyDescent="0.25">
      <c r="A67" s="83">
        <v>46</v>
      </c>
      <c r="B67" s="83" t="s">
        <v>1452</v>
      </c>
      <c r="C67" s="87" t="s">
        <v>2077</v>
      </c>
      <c r="D67" s="87" t="s">
        <v>2089</v>
      </c>
      <c r="E67" s="87" t="s">
        <v>2074</v>
      </c>
      <c r="F67" s="87" t="s">
        <v>2075</v>
      </c>
      <c r="G67" s="65" t="s">
        <v>2231</v>
      </c>
      <c r="H67" s="205">
        <v>1050</v>
      </c>
      <c r="I67" s="114">
        <f t="shared" si="0"/>
        <v>1050</v>
      </c>
      <c r="J67" s="84">
        <f>VLOOKUP(K67,'İskonto Planı'!D:E,2,0)</f>
        <v>0</v>
      </c>
      <c r="K67" s="48" t="s">
        <v>3</v>
      </c>
    </row>
    <row r="68" spans="1:11" s="64" customFormat="1" ht="30" customHeight="1" x14ac:dyDescent="0.25">
      <c r="A68" s="83">
        <v>47</v>
      </c>
      <c r="B68" s="83" t="s">
        <v>1453</v>
      </c>
      <c r="C68" s="87" t="s">
        <v>2077</v>
      </c>
      <c r="D68" s="87" t="s">
        <v>2620</v>
      </c>
      <c r="E68" s="87" t="s">
        <v>2074</v>
      </c>
      <c r="F68" s="87" t="s">
        <v>968</v>
      </c>
      <c r="G68" s="65" t="s">
        <v>2234</v>
      </c>
      <c r="H68" s="205">
        <v>850</v>
      </c>
      <c r="I68" s="114">
        <f t="shared" si="0"/>
        <v>850</v>
      </c>
      <c r="J68" s="84">
        <f>VLOOKUP(K68,'İskonto Planı'!D:E,2,0)</f>
        <v>0</v>
      </c>
      <c r="K68" s="48" t="s">
        <v>3</v>
      </c>
    </row>
    <row r="69" spans="1:11" s="64" customFormat="1" ht="30" customHeight="1" x14ac:dyDescent="0.25">
      <c r="A69" s="83">
        <v>48</v>
      </c>
      <c r="B69" s="83" t="s">
        <v>1454</v>
      </c>
      <c r="C69" s="87" t="s">
        <v>2077</v>
      </c>
      <c r="D69" s="87" t="s">
        <v>2620</v>
      </c>
      <c r="E69" s="87" t="s">
        <v>2074</v>
      </c>
      <c r="F69" s="87" t="s">
        <v>2075</v>
      </c>
      <c r="G69" s="65" t="s">
        <v>2235</v>
      </c>
      <c r="H69" s="205">
        <v>1050</v>
      </c>
      <c r="I69" s="114">
        <f t="shared" si="0"/>
        <v>1050</v>
      </c>
      <c r="J69" s="84">
        <f>VLOOKUP(K69,'İskonto Planı'!D:E,2,0)</f>
        <v>0</v>
      </c>
      <c r="K69" s="48" t="s">
        <v>3</v>
      </c>
    </row>
    <row r="70" spans="1:11" s="64" customFormat="1" ht="30" customHeight="1" x14ac:dyDescent="0.25">
      <c r="A70" s="83">
        <v>49</v>
      </c>
      <c r="B70" s="83" t="s">
        <v>1455</v>
      </c>
      <c r="C70" s="87" t="s">
        <v>2077</v>
      </c>
      <c r="D70" s="87" t="s">
        <v>2621</v>
      </c>
      <c r="E70" s="87" t="s">
        <v>2074</v>
      </c>
      <c r="F70" s="87" t="s">
        <v>968</v>
      </c>
      <c r="G70" s="65" t="s">
        <v>2238</v>
      </c>
      <c r="H70" s="205">
        <v>850</v>
      </c>
      <c r="I70" s="114">
        <f t="shared" si="0"/>
        <v>850</v>
      </c>
      <c r="J70" s="84">
        <f>VLOOKUP(K70,'İskonto Planı'!D:E,2,0)</f>
        <v>0</v>
      </c>
      <c r="K70" s="48" t="s">
        <v>3</v>
      </c>
    </row>
    <row r="71" spans="1:11" s="64" customFormat="1" ht="30" customHeight="1" x14ac:dyDescent="0.25">
      <c r="A71" s="83">
        <v>50</v>
      </c>
      <c r="B71" s="83" t="s">
        <v>1456</v>
      </c>
      <c r="C71" s="87" t="s">
        <v>2077</v>
      </c>
      <c r="D71" s="87" t="s">
        <v>2621</v>
      </c>
      <c r="E71" s="87" t="s">
        <v>2074</v>
      </c>
      <c r="F71" s="87" t="s">
        <v>2075</v>
      </c>
      <c r="G71" s="65" t="s">
        <v>2239</v>
      </c>
      <c r="H71" s="205">
        <v>1050</v>
      </c>
      <c r="I71" s="114">
        <f t="shared" si="0"/>
        <v>1050</v>
      </c>
      <c r="J71" s="84">
        <f>VLOOKUP(K71,'İskonto Planı'!D:E,2,0)</f>
        <v>0</v>
      </c>
      <c r="K71" s="48" t="s">
        <v>3</v>
      </c>
    </row>
    <row r="72" spans="1:11" s="64" customFormat="1" ht="30" customHeight="1" x14ac:dyDescent="0.25">
      <c r="A72" s="83">
        <v>51</v>
      </c>
      <c r="B72" s="83" t="s">
        <v>1457</v>
      </c>
      <c r="C72" s="87" t="s">
        <v>2083</v>
      </c>
      <c r="D72" s="87" t="s">
        <v>2092</v>
      </c>
      <c r="E72" s="87" t="s">
        <v>2074</v>
      </c>
      <c r="F72" s="87" t="s">
        <v>968</v>
      </c>
      <c r="G72" s="65" t="s">
        <v>2245</v>
      </c>
      <c r="H72" s="205">
        <v>1050</v>
      </c>
      <c r="I72" s="114">
        <f t="shared" si="0"/>
        <v>1050</v>
      </c>
      <c r="J72" s="84">
        <f>VLOOKUP(K72,'İskonto Planı'!D:E,2,0)</f>
        <v>0</v>
      </c>
      <c r="K72" s="48" t="s">
        <v>3</v>
      </c>
    </row>
    <row r="73" spans="1:11" s="64" customFormat="1" ht="30" customHeight="1" x14ac:dyDescent="0.25">
      <c r="A73" s="83">
        <v>52</v>
      </c>
      <c r="B73" s="83" t="s">
        <v>1458</v>
      </c>
      <c r="C73" s="87" t="s">
        <v>2083</v>
      </c>
      <c r="D73" s="87" t="s">
        <v>2092</v>
      </c>
      <c r="E73" s="87" t="s">
        <v>2074</v>
      </c>
      <c r="F73" s="87" t="s">
        <v>968</v>
      </c>
      <c r="G73" s="65" t="s">
        <v>2246</v>
      </c>
      <c r="H73" s="205">
        <v>1100</v>
      </c>
      <c r="I73" s="114">
        <f t="shared" si="0"/>
        <v>1100</v>
      </c>
      <c r="J73" s="84">
        <f>VLOOKUP(K73,'İskonto Planı'!D:E,2,0)</f>
        <v>0</v>
      </c>
      <c r="K73" s="48" t="s">
        <v>3</v>
      </c>
    </row>
    <row r="74" spans="1:11" s="64" customFormat="1" ht="30" customHeight="1" x14ac:dyDescent="0.25">
      <c r="A74" s="83">
        <v>53</v>
      </c>
      <c r="B74" s="83" t="s">
        <v>1459</v>
      </c>
      <c r="C74" s="87" t="s">
        <v>2083</v>
      </c>
      <c r="D74" s="87" t="s">
        <v>2092</v>
      </c>
      <c r="E74" s="87" t="s">
        <v>2074</v>
      </c>
      <c r="F74" s="87" t="s">
        <v>2075</v>
      </c>
      <c r="G74" s="65" t="s">
        <v>2247</v>
      </c>
      <c r="H74" s="205">
        <v>1300</v>
      </c>
      <c r="I74" s="114">
        <f t="shared" si="0"/>
        <v>1300</v>
      </c>
      <c r="J74" s="84">
        <f>VLOOKUP(K74,'İskonto Planı'!D:E,2,0)</f>
        <v>0</v>
      </c>
      <c r="K74" s="48" t="s">
        <v>3</v>
      </c>
    </row>
    <row r="75" spans="1:11" s="64" customFormat="1" ht="30" customHeight="1" x14ac:dyDescent="0.25">
      <c r="A75" s="83">
        <v>54</v>
      </c>
      <c r="B75" s="83" t="s">
        <v>1460</v>
      </c>
      <c r="C75" s="87" t="s">
        <v>2083</v>
      </c>
      <c r="D75" s="87" t="s">
        <v>2092</v>
      </c>
      <c r="E75" s="87" t="s">
        <v>2074</v>
      </c>
      <c r="F75" s="87" t="s">
        <v>968</v>
      </c>
      <c r="G75" s="65" t="s">
        <v>2250</v>
      </c>
      <c r="H75" s="205">
        <v>1100</v>
      </c>
      <c r="I75" s="114">
        <f t="shared" si="0"/>
        <v>1100</v>
      </c>
      <c r="J75" s="84">
        <f>VLOOKUP(K75,'İskonto Planı'!D:E,2,0)</f>
        <v>0</v>
      </c>
      <c r="K75" s="48" t="s">
        <v>3</v>
      </c>
    </row>
    <row r="76" spans="1:11" s="64" customFormat="1" ht="30" customHeight="1" x14ac:dyDescent="0.25">
      <c r="A76" s="83">
        <v>55</v>
      </c>
      <c r="B76" s="83" t="s">
        <v>1461</v>
      </c>
      <c r="C76" s="87" t="s">
        <v>2083</v>
      </c>
      <c r="D76" s="87" t="s">
        <v>2092</v>
      </c>
      <c r="E76" s="87" t="s">
        <v>2074</v>
      </c>
      <c r="F76" s="87" t="s">
        <v>2075</v>
      </c>
      <c r="G76" s="65" t="s">
        <v>2251</v>
      </c>
      <c r="H76" s="205">
        <v>1300</v>
      </c>
      <c r="I76" s="114">
        <f t="shared" si="0"/>
        <v>1300</v>
      </c>
      <c r="J76" s="84">
        <f>VLOOKUP(K76,'İskonto Planı'!D:E,2,0)</f>
        <v>0</v>
      </c>
      <c r="K76" s="48" t="s">
        <v>3</v>
      </c>
    </row>
    <row r="77" spans="1:11" s="64" customFormat="1" ht="30" customHeight="1" x14ac:dyDescent="0.25">
      <c r="A77" s="83">
        <v>56</v>
      </c>
      <c r="B77" s="83" t="s">
        <v>1462</v>
      </c>
      <c r="C77" s="87" t="s">
        <v>2083</v>
      </c>
      <c r="D77" s="87" t="s">
        <v>2092</v>
      </c>
      <c r="E77" s="87" t="s">
        <v>2074</v>
      </c>
      <c r="F77" s="87" t="s">
        <v>968</v>
      </c>
      <c r="G77" s="65" t="s">
        <v>2255</v>
      </c>
      <c r="H77" s="205">
        <v>1100</v>
      </c>
      <c r="I77" s="114">
        <f t="shared" si="0"/>
        <v>1100</v>
      </c>
      <c r="J77" s="84">
        <f>VLOOKUP(K77,'İskonto Planı'!D:E,2,0)</f>
        <v>0</v>
      </c>
      <c r="K77" s="48" t="s">
        <v>3</v>
      </c>
    </row>
    <row r="78" spans="1:11" s="64" customFormat="1" ht="30" customHeight="1" x14ac:dyDescent="0.25">
      <c r="A78" s="83">
        <v>57</v>
      </c>
      <c r="B78" s="83" t="s">
        <v>1463</v>
      </c>
      <c r="C78" s="87" t="s">
        <v>2083</v>
      </c>
      <c r="D78" s="87" t="s">
        <v>2092</v>
      </c>
      <c r="E78" s="87" t="s">
        <v>2074</v>
      </c>
      <c r="F78" s="87" t="s">
        <v>2075</v>
      </c>
      <c r="G78" s="65" t="s">
        <v>2256</v>
      </c>
      <c r="H78" s="205">
        <v>1300</v>
      </c>
      <c r="I78" s="114">
        <f t="shared" si="0"/>
        <v>1300</v>
      </c>
      <c r="J78" s="84">
        <f>VLOOKUP(K78,'İskonto Planı'!D:E,2,0)</f>
        <v>0</v>
      </c>
      <c r="K78" s="48" t="s">
        <v>3</v>
      </c>
    </row>
    <row r="79" spans="1:11" s="64" customFormat="1" ht="30" customHeight="1" x14ac:dyDescent="0.25">
      <c r="A79" s="83">
        <v>58</v>
      </c>
      <c r="B79" s="83" t="s">
        <v>1464</v>
      </c>
      <c r="C79" s="87" t="s">
        <v>2083</v>
      </c>
      <c r="D79" s="87" t="s">
        <v>2092</v>
      </c>
      <c r="E79" s="87" t="s">
        <v>2074</v>
      </c>
      <c r="F79" s="87" t="s">
        <v>968</v>
      </c>
      <c r="G79" s="65" t="s">
        <v>2259</v>
      </c>
      <c r="H79" s="205">
        <v>1100</v>
      </c>
      <c r="I79" s="114">
        <f t="shared" si="0"/>
        <v>1100</v>
      </c>
      <c r="J79" s="84">
        <f>VLOOKUP(K79,'İskonto Planı'!D:E,2,0)</f>
        <v>0</v>
      </c>
      <c r="K79" s="48" t="s">
        <v>3</v>
      </c>
    </row>
    <row r="80" spans="1:11" s="94" customFormat="1" ht="30" customHeight="1" x14ac:dyDescent="0.25">
      <c r="A80" s="83">
        <v>59</v>
      </c>
      <c r="B80" s="95" t="s">
        <v>1465</v>
      </c>
      <c r="C80" s="96" t="s">
        <v>2083</v>
      </c>
      <c r="D80" s="96" t="s">
        <v>2092</v>
      </c>
      <c r="E80" s="96" t="s">
        <v>2074</v>
      </c>
      <c r="F80" s="96" t="s">
        <v>2075</v>
      </c>
      <c r="G80" s="97" t="s">
        <v>2260</v>
      </c>
      <c r="H80" s="205">
        <v>1300</v>
      </c>
      <c r="I80" s="115">
        <f t="shared" si="0"/>
        <v>1300</v>
      </c>
      <c r="J80" s="84">
        <f>VLOOKUP(K80,'İskonto Planı'!D:E,2,0)</f>
        <v>0</v>
      </c>
      <c r="K80" s="98" t="s">
        <v>3</v>
      </c>
    </row>
    <row r="81" spans="1:11" s="64" customFormat="1" ht="30" customHeight="1" x14ac:dyDescent="0.25">
      <c r="A81" s="83">
        <v>60</v>
      </c>
      <c r="B81" s="83" t="s">
        <v>1466</v>
      </c>
      <c r="C81" s="87" t="s">
        <v>2083</v>
      </c>
      <c r="D81" s="87" t="s">
        <v>2092</v>
      </c>
      <c r="E81" s="87" t="s">
        <v>2074</v>
      </c>
      <c r="F81" s="87" t="s">
        <v>2075</v>
      </c>
      <c r="G81" s="65" t="s">
        <v>2263</v>
      </c>
      <c r="H81" s="205">
        <v>1250</v>
      </c>
      <c r="I81" s="114">
        <f t="shared" si="0"/>
        <v>1250</v>
      </c>
      <c r="J81" s="84">
        <f>VLOOKUP(K81,'İskonto Planı'!D:E,2,0)</f>
        <v>0</v>
      </c>
      <c r="K81" s="48" t="s">
        <v>3</v>
      </c>
    </row>
    <row r="82" spans="1:11" s="64" customFormat="1" ht="30" customHeight="1" x14ac:dyDescent="0.25">
      <c r="A82" s="83">
        <v>61</v>
      </c>
      <c r="B82" s="83" t="s">
        <v>1467</v>
      </c>
      <c r="C82" s="87" t="s">
        <v>2077</v>
      </c>
      <c r="D82" s="87" t="s">
        <v>2092</v>
      </c>
      <c r="E82" s="87" t="s">
        <v>2074</v>
      </c>
      <c r="F82" s="87" t="s">
        <v>968</v>
      </c>
      <c r="G82" s="65" t="s">
        <v>2242</v>
      </c>
      <c r="H82" s="205">
        <v>850</v>
      </c>
      <c r="I82" s="114">
        <f t="shared" si="0"/>
        <v>850</v>
      </c>
      <c r="J82" s="84">
        <f>VLOOKUP(K82,'İskonto Planı'!D:E,2,0)</f>
        <v>0</v>
      </c>
      <c r="K82" s="48" t="s">
        <v>3</v>
      </c>
    </row>
    <row r="83" spans="1:11" s="64" customFormat="1" ht="30" customHeight="1" x14ac:dyDescent="0.25">
      <c r="A83" s="83">
        <v>62</v>
      </c>
      <c r="B83" s="83" t="s">
        <v>1468</v>
      </c>
      <c r="C83" s="87" t="s">
        <v>2077</v>
      </c>
      <c r="D83" s="87" t="s">
        <v>2092</v>
      </c>
      <c r="E83" s="87" t="s">
        <v>2074</v>
      </c>
      <c r="F83" s="87" t="s">
        <v>2075</v>
      </c>
      <c r="G83" s="65" t="s">
        <v>2243</v>
      </c>
      <c r="H83" s="205">
        <v>1050</v>
      </c>
      <c r="I83" s="114">
        <f t="shared" si="0"/>
        <v>1050</v>
      </c>
      <c r="J83" s="84">
        <f>VLOOKUP(K83,'İskonto Planı'!D:E,2,0)</f>
        <v>0</v>
      </c>
      <c r="K83" s="48" t="s">
        <v>3</v>
      </c>
    </row>
    <row r="84" spans="1:11" s="64" customFormat="1" ht="30" customHeight="1" x14ac:dyDescent="0.25">
      <c r="A84" s="83">
        <v>63</v>
      </c>
      <c r="B84" s="83" t="s">
        <v>1469</v>
      </c>
      <c r="C84" s="87" t="s">
        <v>2077</v>
      </c>
      <c r="D84" s="87" t="s">
        <v>2093</v>
      </c>
      <c r="E84" s="87" t="s">
        <v>2074</v>
      </c>
      <c r="F84" s="87" t="s">
        <v>968</v>
      </c>
      <c r="G84" s="65" t="s">
        <v>2266</v>
      </c>
      <c r="H84" s="205">
        <v>850</v>
      </c>
      <c r="I84" s="114">
        <f t="shared" si="0"/>
        <v>850</v>
      </c>
      <c r="J84" s="84">
        <f>VLOOKUP(K84,'İskonto Planı'!D:E,2,0)</f>
        <v>0</v>
      </c>
      <c r="K84" s="48" t="s">
        <v>3</v>
      </c>
    </row>
    <row r="85" spans="1:11" s="64" customFormat="1" ht="30" customHeight="1" x14ac:dyDescent="0.25">
      <c r="A85" s="83">
        <v>64</v>
      </c>
      <c r="B85" s="83" t="s">
        <v>1470</v>
      </c>
      <c r="C85" s="87" t="s">
        <v>2077</v>
      </c>
      <c r="D85" s="87" t="s">
        <v>2093</v>
      </c>
      <c r="E85" s="87" t="s">
        <v>2074</v>
      </c>
      <c r="F85" s="87" t="s">
        <v>2075</v>
      </c>
      <c r="G85" s="65" t="s">
        <v>2267</v>
      </c>
      <c r="H85" s="205">
        <v>1050</v>
      </c>
      <c r="I85" s="114">
        <f t="shared" si="0"/>
        <v>1050</v>
      </c>
      <c r="J85" s="84">
        <f>VLOOKUP(K85,'İskonto Planı'!D:E,2,0)</f>
        <v>0</v>
      </c>
      <c r="K85" s="48" t="s">
        <v>3</v>
      </c>
    </row>
    <row r="86" spans="1:11" s="64" customFormat="1" ht="30" customHeight="1" x14ac:dyDescent="0.25">
      <c r="A86" s="83">
        <v>65</v>
      </c>
      <c r="B86" s="83" t="s">
        <v>1471</v>
      </c>
      <c r="C86" s="87" t="s">
        <v>2077</v>
      </c>
      <c r="D86" s="87" t="s">
        <v>2094</v>
      </c>
      <c r="E86" s="87" t="s">
        <v>2074</v>
      </c>
      <c r="F86" s="87" t="s">
        <v>968</v>
      </c>
      <c r="G86" s="65" t="s">
        <v>2270</v>
      </c>
      <c r="H86" s="205">
        <v>850</v>
      </c>
      <c r="I86" s="114">
        <f t="shared" ref="I86:I149" si="1">+H86*(1-J86)</f>
        <v>850</v>
      </c>
      <c r="J86" s="84">
        <f>VLOOKUP(K86,'İskonto Planı'!D:E,2,0)</f>
        <v>0</v>
      </c>
      <c r="K86" s="48" t="s">
        <v>3</v>
      </c>
    </row>
    <row r="87" spans="1:11" s="64" customFormat="1" ht="30" customHeight="1" x14ac:dyDescent="0.25">
      <c r="A87" s="83">
        <v>66</v>
      </c>
      <c r="B87" s="83" t="s">
        <v>1472</v>
      </c>
      <c r="C87" s="87" t="s">
        <v>2077</v>
      </c>
      <c r="D87" s="87" t="s">
        <v>2094</v>
      </c>
      <c r="E87" s="87" t="s">
        <v>2074</v>
      </c>
      <c r="F87" s="87" t="s">
        <v>2075</v>
      </c>
      <c r="G87" s="65" t="s">
        <v>2271</v>
      </c>
      <c r="H87" s="205">
        <v>1050</v>
      </c>
      <c r="I87" s="114">
        <f t="shared" si="1"/>
        <v>1050</v>
      </c>
      <c r="J87" s="84">
        <f>VLOOKUP(K87,'İskonto Planı'!D:E,2,0)</f>
        <v>0</v>
      </c>
      <c r="K87" s="48" t="s">
        <v>3</v>
      </c>
    </row>
    <row r="88" spans="1:11" s="64" customFormat="1" ht="30" customHeight="1" x14ac:dyDescent="0.25">
      <c r="A88" s="83">
        <v>67</v>
      </c>
      <c r="B88" s="83" t="s">
        <v>1473</v>
      </c>
      <c r="C88" s="87" t="s">
        <v>2077</v>
      </c>
      <c r="D88" s="87" t="s">
        <v>2095</v>
      </c>
      <c r="E88" s="87" t="s">
        <v>2074</v>
      </c>
      <c r="F88" s="87" t="s">
        <v>968</v>
      </c>
      <c r="G88" s="65" t="s">
        <v>2274</v>
      </c>
      <c r="H88" s="205">
        <v>850</v>
      </c>
      <c r="I88" s="114">
        <f t="shared" si="1"/>
        <v>850</v>
      </c>
      <c r="J88" s="84">
        <f>VLOOKUP(K88,'İskonto Planı'!D:E,2,0)</f>
        <v>0</v>
      </c>
      <c r="K88" s="48" t="s">
        <v>3</v>
      </c>
    </row>
    <row r="89" spans="1:11" s="64" customFormat="1" ht="30" customHeight="1" x14ac:dyDescent="0.25">
      <c r="A89" s="83">
        <v>68</v>
      </c>
      <c r="B89" s="83" t="s">
        <v>1474</v>
      </c>
      <c r="C89" s="87" t="s">
        <v>2077</v>
      </c>
      <c r="D89" s="87" t="s">
        <v>2095</v>
      </c>
      <c r="E89" s="87" t="s">
        <v>2074</v>
      </c>
      <c r="F89" s="87" t="s">
        <v>2075</v>
      </c>
      <c r="G89" s="65" t="s">
        <v>2275</v>
      </c>
      <c r="H89" s="205">
        <v>1050</v>
      </c>
      <c r="I89" s="114">
        <f t="shared" si="1"/>
        <v>1050</v>
      </c>
      <c r="J89" s="84">
        <f>VLOOKUP(K89,'İskonto Planı'!D:E,2,0)</f>
        <v>0</v>
      </c>
      <c r="K89" s="48" t="s">
        <v>3</v>
      </c>
    </row>
    <row r="90" spans="1:11" s="64" customFormat="1" ht="30" customHeight="1" x14ac:dyDescent="0.25">
      <c r="A90" s="83">
        <v>69</v>
      </c>
      <c r="B90" s="83" t="s">
        <v>1475</v>
      </c>
      <c r="C90" s="87" t="s">
        <v>2083</v>
      </c>
      <c r="D90" s="87" t="s">
        <v>2096</v>
      </c>
      <c r="E90" s="87" t="s">
        <v>2074</v>
      </c>
      <c r="F90" s="87" t="s">
        <v>968</v>
      </c>
      <c r="G90" s="65" t="s">
        <v>2282</v>
      </c>
      <c r="H90" s="205">
        <v>1750</v>
      </c>
      <c r="I90" s="114">
        <f t="shared" si="1"/>
        <v>1750</v>
      </c>
      <c r="J90" s="84">
        <f>VLOOKUP(K90,'İskonto Planı'!D:E,2,0)</f>
        <v>0</v>
      </c>
      <c r="K90" s="48" t="s">
        <v>3</v>
      </c>
    </row>
    <row r="91" spans="1:11" s="64" customFormat="1" ht="30" customHeight="1" x14ac:dyDescent="0.25">
      <c r="A91" s="83">
        <v>70</v>
      </c>
      <c r="B91" s="83" t="s">
        <v>1476</v>
      </c>
      <c r="C91" s="87" t="s">
        <v>2083</v>
      </c>
      <c r="D91" s="87" t="s">
        <v>2096</v>
      </c>
      <c r="E91" s="87" t="s">
        <v>2074</v>
      </c>
      <c r="F91" s="87" t="s">
        <v>968</v>
      </c>
      <c r="G91" s="65" t="s">
        <v>2283</v>
      </c>
      <c r="H91" s="205">
        <v>1850</v>
      </c>
      <c r="I91" s="114">
        <f t="shared" si="1"/>
        <v>1850</v>
      </c>
      <c r="J91" s="84">
        <f>VLOOKUP(K91,'İskonto Planı'!D:E,2,0)</f>
        <v>0</v>
      </c>
      <c r="K91" s="48" t="s">
        <v>3</v>
      </c>
    </row>
    <row r="92" spans="1:11" s="64" customFormat="1" ht="30" customHeight="1" x14ac:dyDescent="0.25">
      <c r="A92" s="83">
        <v>71</v>
      </c>
      <c r="B92" s="83" t="s">
        <v>1477</v>
      </c>
      <c r="C92" s="87" t="s">
        <v>2083</v>
      </c>
      <c r="D92" s="87" t="s">
        <v>2096</v>
      </c>
      <c r="E92" s="87" t="s">
        <v>2074</v>
      </c>
      <c r="F92" s="87" t="s">
        <v>2075</v>
      </c>
      <c r="G92" s="65" t="s">
        <v>2284</v>
      </c>
      <c r="H92" s="205">
        <v>2050</v>
      </c>
      <c r="I92" s="114">
        <f t="shared" si="1"/>
        <v>2050</v>
      </c>
      <c r="J92" s="84">
        <f>VLOOKUP(K92,'İskonto Planı'!D:E,2,0)</f>
        <v>0</v>
      </c>
      <c r="K92" s="48" t="s">
        <v>3</v>
      </c>
    </row>
    <row r="93" spans="1:11" s="64" customFormat="1" ht="30" customHeight="1" x14ac:dyDescent="0.25">
      <c r="A93" s="83">
        <v>72</v>
      </c>
      <c r="B93" s="83" t="s">
        <v>1478</v>
      </c>
      <c r="C93" s="87" t="s">
        <v>2083</v>
      </c>
      <c r="D93" s="87" t="s">
        <v>2096</v>
      </c>
      <c r="E93" s="87" t="s">
        <v>2074</v>
      </c>
      <c r="F93" s="87" t="s">
        <v>968</v>
      </c>
      <c r="G93" s="65" t="s">
        <v>2287</v>
      </c>
      <c r="H93" s="205">
        <v>1750</v>
      </c>
      <c r="I93" s="114">
        <f t="shared" si="1"/>
        <v>1750</v>
      </c>
      <c r="J93" s="84">
        <f>VLOOKUP(K93,'İskonto Planı'!D:E,2,0)</f>
        <v>0</v>
      </c>
      <c r="K93" s="48" t="s">
        <v>3</v>
      </c>
    </row>
    <row r="94" spans="1:11" s="64" customFormat="1" ht="30" customHeight="1" x14ac:dyDescent="0.25">
      <c r="A94" s="83">
        <v>73</v>
      </c>
      <c r="B94" s="83" t="s">
        <v>1479</v>
      </c>
      <c r="C94" s="87" t="s">
        <v>2083</v>
      </c>
      <c r="D94" s="87" t="s">
        <v>2096</v>
      </c>
      <c r="E94" s="87" t="s">
        <v>2074</v>
      </c>
      <c r="F94" s="87" t="s">
        <v>2075</v>
      </c>
      <c r="G94" s="65" t="s">
        <v>2288</v>
      </c>
      <c r="H94" s="205">
        <v>1950</v>
      </c>
      <c r="I94" s="114">
        <f t="shared" si="1"/>
        <v>1950</v>
      </c>
      <c r="J94" s="84">
        <f>VLOOKUP(K94,'İskonto Planı'!D:E,2,0)</f>
        <v>0</v>
      </c>
      <c r="K94" s="48" t="s">
        <v>3</v>
      </c>
    </row>
    <row r="95" spans="1:11" s="64" customFormat="1" ht="30" customHeight="1" x14ac:dyDescent="0.25">
      <c r="A95" s="83">
        <v>74</v>
      </c>
      <c r="B95" s="83" t="s">
        <v>1480</v>
      </c>
      <c r="C95" s="87" t="s">
        <v>2083</v>
      </c>
      <c r="D95" s="87" t="s">
        <v>2096</v>
      </c>
      <c r="E95" s="87" t="s">
        <v>2074</v>
      </c>
      <c r="F95" s="87" t="s">
        <v>968</v>
      </c>
      <c r="G95" s="65" t="s">
        <v>2291</v>
      </c>
      <c r="H95" s="205">
        <v>1850</v>
      </c>
      <c r="I95" s="114">
        <f t="shared" si="1"/>
        <v>1850</v>
      </c>
      <c r="J95" s="84">
        <f>VLOOKUP(K95,'İskonto Planı'!D:E,2,0)</f>
        <v>0</v>
      </c>
      <c r="K95" s="48" t="s">
        <v>3</v>
      </c>
    </row>
    <row r="96" spans="1:11" s="64" customFormat="1" ht="30" customHeight="1" x14ac:dyDescent="0.25">
      <c r="A96" s="83">
        <v>75</v>
      </c>
      <c r="B96" s="83" t="s">
        <v>1481</v>
      </c>
      <c r="C96" s="87" t="s">
        <v>2083</v>
      </c>
      <c r="D96" s="87" t="s">
        <v>2096</v>
      </c>
      <c r="E96" s="87" t="s">
        <v>2074</v>
      </c>
      <c r="F96" s="87" t="s">
        <v>2075</v>
      </c>
      <c r="G96" s="65" t="s">
        <v>2292</v>
      </c>
      <c r="H96" s="205">
        <v>2050</v>
      </c>
      <c r="I96" s="114">
        <f t="shared" si="1"/>
        <v>2050</v>
      </c>
      <c r="J96" s="84">
        <f>VLOOKUP(K96,'İskonto Planı'!D:E,2,0)</f>
        <v>0</v>
      </c>
      <c r="K96" s="48" t="s">
        <v>3</v>
      </c>
    </row>
    <row r="97" spans="1:11" s="64" customFormat="1" ht="30" customHeight="1" x14ac:dyDescent="0.25">
      <c r="A97" s="83">
        <v>76</v>
      </c>
      <c r="B97" s="83" t="s">
        <v>1482</v>
      </c>
      <c r="C97" s="87" t="s">
        <v>2083</v>
      </c>
      <c r="D97" s="87" t="s">
        <v>2096</v>
      </c>
      <c r="E97" s="87" t="s">
        <v>2074</v>
      </c>
      <c r="F97" s="87" t="s">
        <v>968</v>
      </c>
      <c r="G97" s="65" t="s">
        <v>2295</v>
      </c>
      <c r="H97" s="205">
        <v>1850</v>
      </c>
      <c r="I97" s="114">
        <f t="shared" si="1"/>
        <v>1850</v>
      </c>
      <c r="J97" s="84">
        <f>VLOOKUP(K97,'İskonto Planı'!D:E,2,0)</f>
        <v>0</v>
      </c>
      <c r="K97" s="48" t="s">
        <v>3</v>
      </c>
    </row>
    <row r="98" spans="1:11" s="64" customFormat="1" ht="30" customHeight="1" x14ac:dyDescent="0.25">
      <c r="A98" s="83">
        <v>77</v>
      </c>
      <c r="B98" s="83" t="s">
        <v>1483</v>
      </c>
      <c r="C98" s="87" t="s">
        <v>2083</v>
      </c>
      <c r="D98" s="87" t="s">
        <v>2096</v>
      </c>
      <c r="E98" s="87" t="s">
        <v>2074</v>
      </c>
      <c r="F98" s="87" t="s">
        <v>2075</v>
      </c>
      <c r="G98" s="65" t="s">
        <v>2296</v>
      </c>
      <c r="H98" s="205">
        <v>2050</v>
      </c>
      <c r="I98" s="114">
        <f t="shared" si="1"/>
        <v>2050</v>
      </c>
      <c r="J98" s="84">
        <f>VLOOKUP(K98,'İskonto Planı'!D:E,2,0)</f>
        <v>0</v>
      </c>
      <c r="K98" s="48" t="s">
        <v>3</v>
      </c>
    </row>
    <row r="99" spans="1:11" s="64" customFormat="1" ht="30" customHeight="1" x14ac:dyDescent="0.25">
      <c r="A99" s="83">
        <v>78</v>
      </c>
      <c r="B99" s="83" t="s">
        <v>1484</v>
      </c>
      <c r="C99" s="87" t="s">
        <v>2083</v>
      </c>
      <c r="D99" s="87" t="s">
        <v>2096</v>
      </c>
      <c r="E99" s="87" t="s">
        <v>2074</v>
      </c>
      <c r="F99" s="87" t="s">
        <v>968</v>
      </c>
      <c r="G99" s="65" t="s">
        <v>2299</v>
      </c>
      <c r="H99" s="205">
        <v>1850</v>
      </c>
      <c r="I99" s="114">
        <f t="shared" si="1"/>
        <v>1850</v>
      </c>
      <c r="J99" s="84">
        <f>VLOOKUP(K99,'İskonto Planı'!D:E,2,0)</f>
        <v>0</v>
      </c>
      <c r="K99" s="48" t="s">
        <v>3</v>
      </c>
    </row>
    <row r="100" spans="1:11" s="64" customFormat="1" ht="30" customHeight="1" x14ac:dyDescent="0.25">
      <c r="A100" s="83">
        <v>79</v>
      </c>
      <c r="B100" s="83" t="s">
        <v>1485</v>
      </c>
      <c r="C100" s="87" t="s">
        <v>2083</v>
      </c>
      <c r="D100" s="87" t="s">
        <v>2096</v>
      </c>
      <c r="E100" s="87" t="s">
        <v>2074</v>
      </c>
      <c r="F100" s="87" t="s">
        <v>2075</v>
      </c>
      <c r="G100" s="65" t="s">
        <v>2300</v>
      </c>
      <c r="H100" s="205">
        <v>2050</v>
      </c>
      <c r="I100" s="114">
        <f t="shared" si="1"/>
        <v>2050</v>
      </c>
      <c r="J100" s="84">
        <f>VLOOKUP(K100,'İskonto Planı'!D:E,2,0)</f>
        <v>0</v>
      </c>
      <c r="K100" s="48" t="s">
        <v>3</v>
      </c>
    </row>
    <row r="101" spans="1:11" s="64" customFormat="1" ht="30" customHeight="1" x14ac:dyDescent="0.25">
      <c r="A101" s="83">
        <v>80</v>
      </c>
      <c r="B101" s="83" t="s">
        <v>1486</v>
      </c>
      <c r="C101" s="87" t="s">
        <v>2083</v>
      </c>
      <c r="D101" s="87" t="s">
        <v>2096</v>
      </c>
      <c r="E101" s="87" t="s">
        <v>2074</v>
      </c>
      <c r="F101" s="87" t="s">
        <v>2075</v>
      </c>
      <c r="G101" s="65" t="s">
        <v>2303</v>
      </c>
      <c r="H101" s="205">
        <v>1950</v>
      </c>
      <c r="I101" s="114">
        <f t="shared" si="1"/>
        <v>1950</v>
      </c>
      <c r="J101" s="84">
        <f>VLOOKUP(K101,'İskonto Planı'!D:E,2,0)</f>
        <v>0</v>
      </c>
      <c r="K101" s="48" t="s">
        <v>3</v>
      </c>
    </row>
    <row r="102" spans="1:11" s="64" customFormat="1" ht="30" customHeight="1" x14ac:dyDescent="0.25">
      <c r="A102" s="83">
        <v>81</v>
      </c>
      <c r="B102" s="83" t="s">
        <v>1487</v>
      </c>
      <c r="C102" s="87" t="s">
        <v>2077</v>
      </c>
      <c r="D102" s="87" t="s">
        <v>2096</v>
      </c>
      <c r="E102" s="87" t="s">
        <v>2074</v>
      </c>
      <c r="F102" s="87" t="s">
        <v>968</v>
      </c>
      <c r="G102" s="65" t="s">
        <v>2278</v>
      </c>
      <c r="H102" s="205">
        <v>850</v>
      </c>
      <c r="I102" s="114">
        <f t="shared" si="1"/>
        <v>850</v>
      </c>
      <c r="J102" s="84">
        <f>VLOOKUP(K102,'İskonto Planı'!D:E,2,0)</f>
        <v>0</v>
      </c>
      <c r="K102" s="48" t="s">
        <v>3</v>
      </c>
    </row>
    <row r="103" spans="1:11" s="64" customFormat="1" ht="30" customHeight="1" x14ac:dyDescent="0.25">
      <c r="A103" s="83">
        <v>82</v>
      </c>
      <c r="B103" s="83" t="s">
        <v>1488</v>
      </c>
      <c r="C103" s="87" t="s">
        <v>2077</v>
      </c>
      <c r="D103" s="87" t="s">
        <v>2096</v>
      </c>
      <c r="E103" s="87" t="s">
        <v>2074</v>
      </c>
      <c r="F103" s="87" t="s">
        <v>2075</v>
      </c>
      <c r="G103" s="65" t="s">
        <v>2279</v>
      </c>
      <c r="H103" s="205">
        <v>1050</v>
      </c>
      <c r="I103" s="114">
        <f t="shared" si="1"/>
        <v>1050</v>
      </c>
      <c r="J103" s="84">
        <f>VLOOKUP(K103,'İskonto Planı'!D:E,2,0)</f>
        <v>0</v>
      </c>
      <c r="K103" s="48" t="s">
        <v>3</v>
      </c>
    </row>
    <row r="104" spans="1:11" s="64" customFormat="1" ht="30" customHeight="1" x14ac:dyDescent="0.25">
      <c r="A104" s="83">
        <v>83</v>
      </c>
      <c r="B104" s="83" t="s">
        <v>1489</v>
      </c>
      <c r="C104" s="87" t="s">
        <v>2077</v>
      </c>
      <c r="D104" s="87" t="s">
        <v>2097</v>
      </c>
      <c r="E104" s="87" t="s">
        <v>2074</v>
      </c>
      <c r="F104" s="87" t="s">
        <v>968</v>
      </c>
      <c r="G104" s="65" t="s">
        <v>2306</v>
      </c>
      <c r="H104" s="205">
        <v>850</v>
      </c>
      <c r="I104" s="114">
        <f t="shared" si="1"/>
        <v>850</v>
      </c>
      <c r="J104" s="84">
        <f>VLOOKUP(K104,'İskonto Planı'!D:E,2,0)</f>
        <v>0</v>
      </c>
      <c r="K104" s="48" t="s">
        <v>3</v>
      </c>
    </row>
    <row r="105" spans="1:11" s="64" customFormat="1" ht="30" customHeight="1" x14ac:dyDescent="0.25">
      <c r="A105" s="83">
        <v>84</v>
      </c>
      <c r="B105" s="83" t="s">
        <v>1490</v>
      </c>
      <c r="C105" s="87" t="s">
        <v>2077</v>
      </c>
      <c r="D105" s="87" t="s">
        <v>2097</v>
      </c>
      <c r="E105" s="87" t="s">
        <v>2074</v>
      </c>
      <c r="F105" s="87" t="s">
        <v>2075</v>
      </c>
      <c r="G105" s="65" t="s">
        <v>2307</v>
      </c>
      <c r="H105" s="205">
        <v>1050</v>
      </c>
      <c r="I105" s="114">
        <f t="shared" si="1"/>
        <v>1050</v>
      </c>
      <c r="J105" s="84">
        <f>VLOOKUP(K105,'İskonto Planı'!D:E,2,0)</f>
        <v>0</v>
      </c>
      <c r="K105" s="48" t="s">
        <v>3</v>
      </c>
    </row>
    <row r="106" spans="1:11" s="64" customFormat="1" ht="30" customHeight="1" x14ac:dyDescent="0.25">
      <c r="A106" s="83">
        <v>85</v>
      </c>
      <c r="B106" s="83" t="s">
        <v>1491</v>
      </c>
      <c r="C106" s="87" t="s">
        <v>2077</v>
      </c>
      <c r="D106" s="87" t="s">
        <v>2098</v>
      </c>
      <c r="E106" s="87" t="s">
        <v>2074</v>
      </c>
      <c r="F106" s="87" t="s">
        <v>968</v>
      </c>
      <c r="G106" s="65" t="s">
        <v>2310</v>
      </c>
      <c r="H106" s="205">
        <v>850</v>
      </c>
      <c r="I106" s="114">
        <f t="shared" si="1"/>
        <v>850</v>
      </c>
      <c r="J106" s="84">
        <f>VLOOKUP(K106,'İskonto Planı'!D:E,2,0)</f>
        <v>0</v>
      </c>
      <c r="K106" s="48" t="s">
        <v>3</v>
      </c>
    </row>
    <row r="107" spans="1:11" s="64" customFormat="1" ht="30" customHeight="1" x14ac:dyDescent="0.25">
      <c r="A107" s="83">
        <v>86</v>
      </c>
      <c r="B107" s="83" t="s">
        <v>1492</v>
      </c>
      <c r="C107" s="87" t="s">
        <v>2077</v>
      </c>
      <c r="D107" s="87" t="s">
        <v>2098</v>
      </c>
      <c r="E107" s="87" t="s">
        <v>2074</v>
      </c>
      <c r="F107" s="87" t="s">
        <v>2075</v>
      </c>
      <c r="G107" s="65" t="s">
        <v>2311</v>
      </c>
      <c r="H107" s="205">
        <v>1050</v>
      </c>
      <c r="I107" s="114">
        <f t="shared" si="1"/>
        <v>1050</v>
      </c>
      <c r="J107" s="84">
        <f>VLOOKUP(K107,'İskonto Planı'!D:E,2,0)</f>
        <v>0</v>
      </c>
      <c r="K107" s="48" t="s">
        <v>3</v>
      </c>
    </row>
    <row r="108" spans="1:11" s="64" customFormat="1" ht="30" customHeight="1" x14ac:dyDescent="0.25">
      <c r="A108" s="83">
        <v>87</v>
      </c>
      <c r="B108" s="83" t="s">
        <v>1493</v>
      </c>
      <c r="C108" s="87" t="s">
        <v>2077</v>
      </c>
      <c r="D108" s="87" t="s">
        <v>2099</v>
      </c>
      <c r="E108" s="87" t="s">
        <v>2074</v>
      </c>
      <c r="F108" s="87" t="s">
        <v>968</v>
      </c>
      <c r="G108" s="65" t="s">
        <v>2314</v>
      </c>
      <c r="H108" s="205">
        <v>850</v>
      </c>
      <c r="I108" s="114">
        <f t="shared" si="1"/>
        <v>850</v>
      </c>
      <c r="J108" s="84">
        <f>VLOOKUP(K108,'İskonto Planı'!D:E,2,0)</f>
        <v>0</v>
      </c>
      <c r="K108" s="48" t="s">
        <v>3</v>
      </c>
    </row>
    <row r="109" spans="1:11" s="64" customFormat="1" ht="30" customHeight="1" x14ac:dyDescent="0.25">
      <c r="A109" s="83">
        <v>88</v>
      </c>
      <c r="B109" s="83" t="s">
        <v>1494</v>
      </c>
      <c r="C109" s="87" t="s">
        <v>2077</v>
      </c>
      <c r="D109" s="87" t="s">
        <v>2099</v>
      </c>
      <c r="E109" s="87" t="s">
        <v>2074</v>
      </c>
      <c r="F109" s="87" t="s">
        <v>2075</v>
      </c>
      <c r="G109" s="65" t="s">
        <v>2315</v>
      </c>
      <c r="H109" s="205">
        <v>1050</v>
      </c>
      <c r="I109" s="114">
        <f t="shared" si="1"/>
        <v>1050</v>
      </c>
      <c r="J109" s="84">
        <f>VLOOKUP(K109,'İskonto Planı'!D:E,2,0)</f>
        <v>0</v>
      </c>
      <c r="K109" s="48" t="s">
        <v>3</v>
      </c>
    </row>
    <row r="110" spans="1:11" s="64" customFormat="1" ht="30" customHeight="1" x14ac:dyDescent="0.25">
      <c r="A110" s="83">
        <v>89</v>
      </c>
      <c r="B110" s="83" t="s">
        <v>1495</v>
      </c>
      <c r="C110" s="87" t="s">
        <v>2077</v>
      </c>
      <c r="D110" s="87" t="s">
        <v>2622</v>
      </c>
      <c r="E110" s="87" t="s">
        <v>2074</v>
      </c>
      <c r="F110" s="87" t="s">
        <v>968</v>
      </c>
      <c r="G110" s="65" t="s">
        <v>2318</v>
      </c>
      <c r="H110" s="205">
        <v>850</v>
      </c>
      <c r="I110" s="114">
        <f t="shared" si="1"/>
        <v>850</v>
      </c>
      <c r="J110" s="84">
        <f>VLOOKUP(K110,'İskonto Planı'!D:E,2,0)</f>
        <v>0</v>
      </c>
      <c r="K110" s="48" t="s">
        <v>3</v>
      </c>
    </row>
    <row r="111" spans="1:11" s="64" customFormat="1" ht="30" customHeight="1" x14ac:dyDescent="0.25">
      <c r="A111" s="83">
        <v>90</v>
      </c>
      <c r="B111" s="83" t="s">
        <v>1496</v>
      </c>
      <c r="C111" s="87" t="s">
        <v>2077</v>
      </c>
      <c r="D111" s="87" t="s">
        <v>2622</v>
      </c>
      <c r="E111" s="87" t="s">
        <v>2074</v>
      </c>
      <c r="F111" s="87" t="s">
        <v>2075</v>
      </c>
      <c r="G111" s="65" t="s">
        <v>2319</v>
      </c>
      <c r="H111" s="205">
        <v>1050</v>
      </c>
      <c r="I111" s="114">
        <f t="shared" si="1"/>
        <v>1050</v>
      </c>
      <c r="J111" s="84">
        <f>VLOOKUP(K111,'İskonto Planı'!D:E,2,0)</f>
        <v>0</v>
      </c>
      <c r="K111" s="48" t="s">
        <v>3</v>
      </c>
    </row>
    <row r="112" spans="1:11" s="64" customFormat="1" ht="30" customHeight="1" x14ac:dyDescent="0.25">
      <c r="A112" s="83">
        <v>91</v>
      </c>
      <c r="B112" s="83" t="s">
        <v>1497</v>
      </c>
      <c r="C112" s="87" t="s">
        <v>2077</v>
      </c>
      <c r="D112" s="87" t="s">
        <v>2623</v>
      </c>
      <c r="E112" s="87" t="s">
        <v>2074</v>
      </c>
      <c r="F112" s="87" t="s">
        <v>968</v>
      </c>
      <c r="G112" s="65" t="s">
        <v>2322</v>
      </c>
      <c r="H112" s="205">
        <v>850</v>
      </c>
      <c r="I112" s="114">
        <f t="shared" si="1"/>
        <v>850</v>
      </c>
      <c r="J112" s="84">
        <f>VLOOKUP(K112,'İskonto Planı'!D:E,2,0)</f>
        <v>0</v>
      </c>
      <c r="K112" s="48" t="s">
        <v>3</v>
      </c>
    </row>
    <row r="113" spans="1:11" s="64" customFormat="1" ht="30" customHeight="1" x14ac:dyDescent="0.25">
      <c r="A113" s="83">
        <v>92</v>
      </c>
      <c r="B113" s="83" t="s">
        <v>1498</v>
      </c>
      <c r="C113" s="87" t="s">
        <v>2077</v>
      </c>
      <c r="D113" s="87" t="s">
        <v>2623</v>
      </c>
      <c r="E113" s="87" t="s">
        <v>2074</v>
      </c>
      <c r="F113" s="87" t="s">
        <v>2075</v>
      </c>
      <c r="G113" s="65" t="s">
        <v>2323</v>
      </c>
      <c r="H113" s="205">
        <v>1050</v>
      </c>
      <c r="I113" s="114">
        <f t="shared" si="1"/>
        <v>1050</v>
      </c>
      <c r="J113" s="84">
        <f>VLOOKUP(K113,'İskonto Planı'!D:E,2,0)</f>
        <v>0</v>
      </c>
      <c r="K113" s="48" t="s">
        <v>3</v>
      </c>
    </row>
    <row r="114" spans="1:11" s="64" customFormat="1" ht="30" customHeight="1" x14ac:dyDescent="0.25">
      <c r="A114" s="83">
        <v>93</v>
      </c>
      <c r="B114" s="83" t="s">
        <v>1499</v>
      </c>
      <c r="C114" s="87" t="s">
        <v>2077</v>
      </c>
      <c r="D114" s="87" t="s">
        <v>2102</v>
      </c>
      <c r="E114" s="87" t="s">
        <v>2074</v>
      </c>
      <c r="F114" s="87" t="s">
        <v>968</v>
      </c>
      <c r="G114" s="65" t="s">
        <v>2326</v>
      </c>
      <c r="H114" s="205">
        <v>850</v>
      </c>
      <c r="I114" s="114">
        <f t="shared" si="1"/>
        <v>850</v>
      </c>
      <c r="J114" s="84">
        <f>VLOOKUP(K114,'İskonto Planı'!D:E,2,0)</f>
        <v>0</v>
      </c>
      <c r="K114" s="48" t="s">
        <v>3</v>
      </c>
    </row>
    <row r="115" spans="1:11" s="64" customFormat="1" ht="30" customHeight="1" x14ac:dyDescent="0.25">
      <c r="A115" s="83">
        <v>94</v>
      </c>
      <c r="B115" s="83" t="s">
        <v>1500</v>
      </c>
      <c r="C115" s="87" t="s">
        <v>2077</v>
      </c>
      <c r="D115" s="87" t="s">
        <v>2102</v>
      </c>
      <c r="E115" s="87" t="s">
        <v>2074</v>
      </c>
      <c r="F115" s="87" t="s">
        <v>2075</v>
      </c>
      <c r="G115" s="65" t="s">
        <v>2327</v>
      </c>
      <c r="H115" s="205">
        <v>1050</v>
      </c>
      <c r="I115" s="114">
        <f t="shared" si="1"/>
        <v>1050</v>
      </c>
      <c r="J115" s="84">
        <f>VLOOKUP(K115,'İskonto Planı'!D:E,2,0)</f>
        <v>0</v>
      </c>
      <c r="K115" s="48" t="s">
        <v>3</v>
      </c>
    </row>
    <row r="116" spans="1:11" s="64" customFormat="1" ht="30" customHeight="1" x14ac:dyDescent="0.25">
      <c r="A116" s="83">
        <v>95</v>
      </c>
      <c r="B116" s="83" t="s">
        <v>1501</v>
      </c>
      <c r="C116" s="87" t="s">
        <v>2077</v>
      </c>
      <c r="D116" s="87" t="s">
        <v>2103</v>
      </c>
      <c r="E116" s="87" t="s">
        <v>2074</v>
      </c>
      <c r="F116" s="87" t="s">
        <v>968</v>
      </c>
      <c r="G116" s="65" t="s">
        <v>2330</v>
      </c>
      <c r="H116" s="205">
        <v>850</v>
      </c>
      <c r="I116" s="114">
        <f t="shared" si="1"/>
        <v>850</v>
      </c>
      <c r="J116" s="84">
        <f>VLOOKUP(K116,'İskonto Planı'!D:E,2,0)</f>
        <v>0</v>
      </c>
      <c r="K116" s="48" t="s">
        <v>3</v>
      </c>
    </row>
    <row r="117" spans="1:11" s="64" customFormat="1" ht="30" customHeight="1" x14ac:dyDescent="0.25">
      <c r="A117" s="83">
        <v>96</v>
      </c>
      <c r="B117" s="83" t="s">
        <v>1502</v>
      </c>
      <c r="C117" s="87" t="s">
        <v>2077</v>
      </c>
      <c r="D117" s="87" t="s">
        <v>2103</v>
      </c>
      <c r="E117" s="87" t="s">
        <v>2074</v>
      </c>
      <c r="F117" s="87" t="s">
        <v>2075</v>
      </c>
      <c r="G117" s="65" t="s">
        <v>2331</v>
      </c>
      <c r="H117" s="205">
        <v>1050</v>
      </c>
      <c r="I117" s="114">
        <f t="shared" si="1"/>
        <v>1050</v>
      </c>
      <c r="J117" s="84">
        <f>VLOOKUP(K117,'İskonto Planı'!D:E,2,0)</f>
        <v>0</v>
      </c>
      <c r="K117" s="48" t="s">
        <v>3</v>
      </c>
    </row>
    <row r="118" spans="1:11" s="64" customFormat="1" ht="30" customHeight="1" x14ac:dyDescent="0.25">
      <c r="A118" s="83">
        <v>97</v>
      </c>
      <c r="B118" s="83" t="s">
        <v>1503</v>
      </c>
      <c r="C118" s="87" t="s">
        <v>2077</v>
      </c>
      <c r="D118" s="87" t="s">
        <v>2624</v>
      </c>
      <c r="E118" s="87" t="s">
        <v>2074</v>
      </c>
      <c r="F118" s="87" t="s">
        <v>968</v>
      </c>
      <c r="G118" s="65" t="s">
        <v>2334</v>
      </c>
      <c r="H118" s="205">
        <v>850</v>
      </c>
      <c r="I118" s="114">
        <f t="shared" si="1"/>
        <v>850</v>
      </c>
      <c r="J118" s="84">
        <f>VLOOKUP(K118,'İskonto Planı'!D:E,2,0)</f>
        <v>0</v>
      </c>
      <c r="K118" s="48" t="s">
        <v>3</v>
      </c>
    </row>
    <row r="119" spans="1:11" s="64" customFormat="1" ht="30" customHeight="1" x14ac:dyDescent="0.25">
      <c r="A119" s="83">
        <v>98</v>
      </c>
      <c r="B119" s="83" t="s">
        <v>1504</v>
      </c>
      <c r="C119" s="87" t="s">
        <v>2077</v>
      </c>
      <c r="D119" s="87" t="s">
        <v>2624</v>
      </c>
      <c r="E119" s="87" t="s">
        <v>2074</v>
      </c>
      <c r="F119" s="87" t="s">
        <v>2075</v>
      </c>
      <c r="G119" s="65" t="s">
        <v>2335</v>
      </c>
      <c r="H119" s="205">
        <v>1050</v>
      </c>
      <c r="I119" s="114">
        <f t="shared" si="1"/>
        <v>1050</v>
      </c>
      <c r="J119" s="84">
        <f>VLOOKUP(K119,'İskonto Planı'!D:E,2,0)</f>
        <v>0</v>
      </c>
      <c r="K119" s="48" t="s">
        <v>3</v>
      </c>
    </row>
    <row r="120" spans="1:11" s="64" customFormat="1" ht="30" customHeight="1" x14ac:dyDescent="0.25">
      <c r="A120" s="83">
        <v>99</v>
      </c>
      <c r="B120" s="83" t="s">
        <v>1505</v>
      </c>
      <c r="C120" s="87" t="s">
        <v>2077</v>
      </c>
      <c r="D120" s="87" t="s">
        <v>2105</v>
      </c>
      <c r="E120" s="87" t="s">
        <v>2074</v>
      </c>
      <c r="F120" s="87" t="s">
        <v>968</v>
      </c>
      <c r="G120" s="65" t="s">
        <v>2338</v>
      </c>
      <c r="H120" s="205">
        <v>850</v>
      </c>
      <c r="I120" s="114">
        <f t="shared" si="1"/>
        <v>850</v>
      </c>
      <c r="J120" s="84">
        <f>VLOOKUP(K120,'İskonto Planı'!D:E,2,0)</f>
        <v>0</v>
      </c>
      <c r="K120" s="48" t="s">
        <v>3</v>
      </c>
    </row>
    <row r="121" spans="1:11" s="64" customFormat="1" ht="30" customHeight="1" x14ac:dyDescent="0.25">
      <c r="A121" s="83">
        <v>100</v>
      </c>
      <c r="B121" s="83" t="s">
        <v>1506</v>
      </c>
      <c r="C121" s="87" t="s">
        <v>2077</v>
      </c>
      <c r="D121" s="87" t="s">
        <v>2105</v>
      </c>
      <c r="E121" s="87" t="s">
        <v>2074</v>
      </c>
      <c r="F121" s="87" t="s">
        <v>2075</v>
      </c>
      <c r="G121" s="65" t="s">
        <v>2339</v>
      </c>
      <c r="H121" s="205">
        <v>1050</v>
      </c>
      <c r="I121" s="114">
        <f t="shared" si="1"/>
        <v>1050</v>
      </c>
      <c r="J121" s="84">
        <f>VLOOKUP(K121,'İskonto Planı'!D:E,2,0)</f>
        <v>0</v>
      </c>
      <c r="K121" s="48" t="s">
        <v>3</v>
      </c>
    </row>
    <row r="122" spans="1:11" s="64" customFormat="1" ht="30" customHeight="1" x14ac:dyDescent="0.25">
      <c r="A122" s="83">
        <v>101</v>
      </c>
      <c r="B122" s="95" t="s">
        <v>1507</v>
      </c>
      <c r="C122" s="87" t="s">
        <v>482</v>
      </c>
      <c r="D122" s="87" t="s">
        <v>2106</v>
      </c>
      <c r="E122" s="87" t="s">
        <v>2074</v>
      </c>
      <c r="F122" s="87" t="s">
        <v>968</v>
      </c>
      <c r="G122" s="97" t="s">
        <v>2342</v>
      </c>
      <c r="H122" s="205">
        <v>1550</v>
      </c>
      <c r="I122" s="115">
        <f t="shared" si="1"/>
        <v>1550</v>
      </c>
      <c r="J122" s="84">
        <f>VLOOKUP(K122,'İskonto Planı'!D:E,2,0)</f>
        <v>0</v>
      </c>
      <c r="K122" s="98" t="s">
        <v>3</v>
      </c>
    </row>
    <row r="123" spans="1:11" s="64" customFormat="1" ht="30" customHeight="1" x14ac:dyDescent="0.25">
      <c r="A123" s="83">
        <v>102</v>
      </c>
      <c r="B123" s="95" t="s">
        <v>1508</v>
      </c>
      <c r="C123" s="87" t="s">
        <v>482</v>
      </c>
      <c r="D123" s="87" t="s">
        <v>2106</v>
      </c>
      <c r="E123" s="87" t="s">
        <v>2074</v>
      </c>
      <c r="F123" s="87" t="s">
        <v>2075</v>
      </c>
      <c r="G123" s="97" t="s">
        <v>2343</v>
      </c>
      <c r="H123" s="205">
        <v>1750</v>
      </c>
      <c r="I123" s="115">
        <f t="shared" si="1"/>
        <v>1750</v>
      </c>
      <c r="J123" s="84">
        <f>VLOOKUP(K123,'İskonto Planı'!D:E,2,0)</f>
        <v>0</v>
      </c>
      <c r="K123" s="98" t="s">
        <v>3</v>
      </c>
    </row>
    <row r="124" spans="1:11" s="64" customFormat="1" ht="30" customHeight="1" x14ac:dyDescent="0.25">
      <c r="A124" s="83">
        <v>103</v>
      </c>
      <c r="B124" s="83" t="s">
        <v>1509</v>
      </c>
      <c r="C124" s="87" t="s">
        <v>2077</v>
      </c>
      <c r="D124" s="87" t="s">
        <v>2106</v>
      </c>
      <c r="E124" s="87" t="s">
        <v>2074</v>
      </c>
      <c r="F124" s="87" t="s">
        <v>968</v>
      </c>
      <c r="G124" s="65" t="s">
        <v>2342</v>
      </c>
      <c r="H124" s="205">
        <v>850</v>
      </c>
      <c r="I124" s="114">
        <f t="shared" si="1"/>
        <v>850</v>
      </c>
      <c r="J124" s="84">
        <f>VLOOKUP(K124,'İskonto Planı'!D:E,2,0)</f>
        <v>0</v>
      </c>
      <c r="K124" s="48" t="s">
        <v>3</v>
      </c>
    </row>
    <row r="125" spans="1:11" s="64" customFormat="1" ht="30" customHeight="1" x14ac:dyDescent="0.25">
      <c r="A125" s="83">
        <v>104</v>
      </c>
      <c r="B125" s="83" t="s">
        <v>1510</v>
      </c>
      <c r="C125" s="87" t="s">
        <v>2077</v>
      </c>
      <c r="D125" s="87" t="s">
        <v>2106</v>
      </c>
      <c r="E125" s="87" t="s">
        <v>2074</v>
      </c>
      <c r="F125" s="87" t="s">
        <v>2075</v>
      </c>
      <c r="G125" s="65" t="s">
        <v>2343</v>
      </c>
      <c r="H125" s="205">
        <v>1050</v>
      </c>
      <c r="I125" s="114">
        <f t="shared" si="1"/>
        <v>1050</v>
      </c>
      <c r="J125" s="84">
        <f>VLOOKUP(K125,'İskonto Planı'!D:E,2,0)</f>
        <v>0</v>
      </c>
      <c r="K125" s="48" t="s">
        <v>3</v>
      </c>
    </row>
    <row r="126" spans="1:11" s="64" customFormat="1" ht="30" customHeight="1" x14ac:dyDescent="0.25">
      <c r="A126" s="83">
        <v>105</v>
      </c>
      <c r="B126" s="83" t="s">
        <v>1511</v>
      </c>
      <c r="C126" s="87" t="s">
        <v>2077</v>
      </c>
      <c r="D126" s="87" t="s">
        <v>2107</v>
      </c>
      <c r="E126" s="87" t="s">
        <v>2074</v>
      </c>
      <c r="F126" s="87" t="s">
        <v>968</v>
      </c>
      <c r="G126" s="65" t="s">
        <v>2346</v>
      </c>
      <c r="H126" s="205">
        <v>850</v>
      </c>
      <c r="I126" s="114">
        <f t="shared" si="1"/>
        <v>850</v>
      </c>
      <c r="J126" s="84">
        <f>VLOOKUP(K126,'İskonto Planı'!D:E,2,0)</f>
        <v>0</v>
      </c>
      <c r="K126" s="48" t="s">
        <v>3</v>
      </c>
    </row>
    <row r="127" spans="1:11" s="64" customFormat="1" ht="30" customHeight="1" x14ac:dyDescent="0.25">
      <c r="A127" s="83">
        <v>106</v>
      </c>
      <c r="B127" s="83" t="s">
        <v>1512</v>
      </c>
      <c r="C127" s="87" t="s">
        <v>2077</v>
      </c>
      <c r="D127" s="87" t="s">
        <v>2107</v>
      </c>
      <c r="E127" s="87" t="s">
        <v>2074</v>
      </c>
      <c r="F127" s="87" t="s">
        <v>2075</v>
      </c>
      <c r="G127" s="65" t="s">
        <v>2347</v>
      </c>
      <c r="H127" s="205">
        <v>1050</v>
      </c>
      <c r="I127" s="114">
        <f t="shared" si="1"/>
        <v>1050</v>
      </c>
      <c r="J127" s="84">
        <f>VLOOKUP(K127,'İskonto Planı'!D:E,2,0)</f>
        <v>0</v>
      </c>
      <c r="K127" s="48" t="s">
        <v>3</v>
      </c>
    </row>
    <row r="128" spans="1:11" s="64" customFormat="1" ht="30" customHeight="1" x14ac:dyDescent="0.25">
      <c r="A128" s="83">
        <v>107</v>
      </c>
      <c r="B128" s="83" t="s">
        <v>1513</v>
      </c>
      <c r="C128" s="87" t="s">
        <v>2077</v>
      </c>
      <c r="D128" s="87" t="s">
        <v>2108</v>
      </c>
      <c r="E128" s="87" t="s">
        <v>2074</v>
      </c>
      <c r="F128" s="87" t="s">
        <v>968</v>
      </c>
      <c r="G128" s="65" t="s">
        <v>2350</v>
      </c>
      <c r="H128" s="205">
        <v>1050</v>
      </c>
      <c r="I128" s="114">
        <f t="shared" si="1"/>
        <v>1050</v>
      </c>
      <c r="J128" s="84">
        <f>VLOOKUP(K128,'İskonto Planı'!D:E,2,0)</f>
        <v>0</v>
      </c>
      <c r="K128" s="48" t="s">
        <v>3</v>
      </c>
    </row>
    <row r="129" spans="1:11" s="64" customFormat="1" ht="30" customHeight="1" x14ac:dyDescent="0.25">
      <c r="A129" s="83">
        <v>108</v>
      </c>
      <c r="B129" s="83" t="s">
        <v>1514</v>
      </c>
      <c r="C129" s="87" t="s">
        <v>2077</v>
      </c>
      <c r="D129" s="87" t="s">
        <v>2108</v>
      </c>
      <c r="E129" s="87" t="s">
        <v>2074</v>
      </c>
      <c r="F129" s="87" t="s">
        <v>2075</v>
      </c>
      <c r="G129" s="65" t="s">
        <v>2351</v>
      </c>
      <c r="H129" s="205">
        <v>1250</v>
      </c>
      <c r="I129" s="114">
        <f t="shared" si="1"/>
        <v>1250</v>
      </c>
      <c r="J129" s="84">
        <f>VLOOKUP(K129,'İskonto Planı'!D:E,2,0)</f>
        <v>0</v>
      </c>
      <c r="K129" s="48" t="s">
        <v>3</v>
      </c>
    </row>
    <row r="130" spans="1:11" s="64" customFormat="1" ht="30" customHeight="1" x14ac:dyDescent="0.25">
      <c r="A130" s="83">
        <v>109</v>
      </c>
      <c r="B130" s="83" t="s">
        <v>1515</v>
      </c>
      <c r="C130" s="87" t="s">
        <v>2077</v>
      </c>
      <c r="D130" s="87" t="s">
        <v>2109</v>
      </c>
      <c r="E130" s="87" t="s">
        <v>2074</v>
      </c>
      <c r="F130" s="87" t="s">
        <v>968</v>
      </c>
      <c r="G130" s="65" t="s">
        <v>2354</v>
      </c>
      <c r="H130" s="205">
        <v>850</v>
      </c>
      <c r="I130" s="114">
        <f t="shared" si="1"/>
        <v>850</v>
      </c>
      <c r="J130" s="84">
        <f>VLOOKUP(K130,'İskonto Planı'!D:E,2,0)</f>
        <v>0</v>
      </c>
      <c r="K130" s="48" t="s">
        <v>3</v>
      </c>
    </row>
    <row r="131" spans="1:11" s="64" customFormat="1" ht="30" customHeight="1" x14ac:dyDescent="0.25">
      <c r="A131" s="83">
        <v>110</v>
      </c>
      <c r="B131" s="83" t="s">
        <v>1516</v>
      </c>
      <c r="C131" s="87" t="s">
        <v>2077</v>
      </c>
      <c r="D131" s="87" t="s">
        <v>2109</v>
      </c>
      <c r="E131" s="87" t="s">
        <v>2074</v>
      </c>
      <c r="F131" s="87" t="s">
        <v>2075</v>
      </c>
      <c r="G131" s="65" t="s">
        <v>2355</v>
      </c>
      <c r="H131" s="205">
        <v>1050</v>
      </c>
      <c r="I131" s="114">
        <f t="shared" si="1"/>
        <v>1050</v>
      </c>
      <c r="J131" s="84">
        <f>VLOOKUP(K131,'İskonto Planı'!D:E,2,0)</f>
        <v>0</v>
      </c>
      <c r="K131" s="48" t="s">
        <v>3</v>
      </c>
    </row>
    <row r="132" spans="1:11" s="64" customFormat="1" ht="30" customHeight="1" x14ac:dyDescent="0.25">
      <c r="A132" s="83">
        <v>111</v>
      </c>
      <c r="B132" s="83" t="s">
        <v>1517</v>
      </c>
      <c r="C132" s="87" t="s">
        <v>2083</v>
      </c>
      <c r="D132" s="87" t="s">
        <v>2110</v>
      </c>
      <c r="E132" s="87" t="s">
        <v>2074</v>
      </c>
      <c r="F132" s="87" t="s">
        <v>968</v>
      </c>
      <c r="G132" s="65" t="s">
        <v>2362</v>
      </c>
      <c r="H132" s="205">
        <v>1750</v>
      </c>
      <c r="I132" s="114">
        <f t="shared" si="1"/>
        <v>1750</v>
      </c>
      <c r="J132" s="84">
        <f>VLOOKUP(K132,'İskonto Planı'!D:E,2,0)</f>
        <v>0</v>
      </c>
      <c r="K132" s="48" t="s">
        <v>3</v>
      </c>
    </row>
    <row r="133" spans="1:11" s="64" customFormat="1" ht="30" customHeight="1" x14ac:dyDescent="0.25">
      <c r="A133" s="83">
        <v>112</v>
      </c>
      <c r="B133" s="83" t="s">
        <v>1518</v>
      </c>
      <c r="C133" s="87" t="s">
        <v>2083</v>
      </c>
      <c r="D133" s="87" t="s">
        <v>2110</v>
      </c>
      <c r="E133" s="87" t="s">
        <v>2074</v>
      </c>
      <c r="F133" s="87" t="s">
        <v>968</v>
      </c>
      <c r="G133" s="65" t="s">
        <v>2363</v>
      </c>
      <c r="H133" s="205">
        <v>1750</v>
      </c>
      <c r="I133" s="114">
        <f t="shared" si="1"/>
        <v>1750</v>
      </c>
      <c r="J133" s="84">
        <f>VLOOKUP(K133,'İskonto Planı'!D:E,2,0)</f>
        <v>0</v>
      </c>
      <c r="K133" s="48" t="s">
        <v>3</v>
      </c>
    </row>
    <row r="134" spans="1:11" s="64" customFormat="1" ht="30" customHeight="1" x14ac:dyDescent="0.25">
      <c r="A134" s="83">
        <v>113</v>
      </c>
      <c r="B134" s="83" t="s">
        <v>1519</v>
      </c>
      <c r="C134" s="87" t="s">
        <v>2083</v>
      </c>
      <c r="D134" s="87" t="s">
        <v>2110</v>
      </c>
      <c r="E134" s="87" t="s">
        <v>2074</v>
      </c>
      <c r="F134" s="87" t="s">
        <v>2075</v>
      </c>
      <c r="G134" s="65" t="s">
        <v>2364</v>
      </c>
      <c r="H134" s="205">
        <v>1950</v>
      </c>
      <c r="I134" s="114">
        <f t="shared" si="1"/>
        <v>1950</v>
      </c>
      <c r="J134" s="84">
        <f>VLOOKUP(K134,'İskonto Planı'!D:E,2,0)</f>
        <v>0</v>
      </c>
      <c r="K134" s="48" t="s">
        <v>3</v>
      </c>
    </row>
    <row r="135" spans="1:11" s="64" customFormat="1" ht="30" customHeight="1" x14ac:dyDescent="0.25">
      <c r="A135" s="83">
        <v>114</v>
      </c>
      <c r="B135" s="83" t="s">
        <v>1520</v>
      </c>
      <c r="C135" s="87" t="s">
        <v>2083</v>
      </c>
      <c r="D135" s="87" t="s">
        <v>2110</v>
      </c>
      <c r="E135" s="87" t="s">
        <v>2074</v>
      </c>
      <c r="F135" s="87" t="s">
        <v>2075</v>
      </c>
      <c r="G135" s="65" t="s">
        <v>2367</v>
      </c>
      <c r="H135" s="205">
        <v>1950</v>
      </c>
      <c r="I135" s="114">
        <f t="shared" si="1"/>
        <v>1950</v>
      </c>
      <c r="J135" s="84">
        <f>VLOOKUP(K135,'İskonto Planı'!D:E,2,0)</f>
        <v>0</v>
      </c>
      <c r="K135" s="48" t="s">
        <v>3</v>
      </c>
    </row>
    <row r="136" spans="1:11" s="64" customFormat="1" ht="30" customHeight="1" x14ac:dyDescent="0.25">
      <c r="A136" s="83">
        <v>115</v>
      </c>
      <c r="B136" s="83" t="s">
        <v>1521</v>
      </c>
      <c r="C136" s="87" t="s">
        <v>2077</v>
      </c>
      <c r="D136" s="87" t="s">
        <v>2110</v>
      </c>
      <c r="E136" s="87" t="s">
        <v>2074</v>
      </c>
      <c r="F136" s="87" t="s">
        <v>968</v>
      </c>
      <c r="G136" s="65" t="s">
        <v>2358</v>
      </c>
      <c r="H136" s="205">
        <v>850</v>
      </c>
      <c r="I136" s="114">
        <f t="shared" si="1"/>
        <v>850</v>
      </c>
      <c r="J136" s="84">
        <f>VLOOKUP(K136,'İskonto Planı'!D:E,2,0)</f>
        <v>0</v>
      </c>
      <c r="K136" s="48" t="s">
        <v>3</v>
      </c>
    </row>
    <row r="137" spans="1:11" s="64" customFormat="1" ht="30" customHeight="1" x14ac:dyDescent="0.25">
      <c r="A137" s="83">
        <v>116</v>
      </c>
      <c r="B137" s="83" t="s">
        <v>1522</v>
      </c>
      <c r="C137" s="87" t="s">
        <v>2077</v>
      </c>
      <c r="D137" s="87" t="s">
        <v>2110</v>
      </c>
      <c r="E137" s="87" t="s">
        <v>2074</v>
      </c>
      <c r="F137" s="87" t="s">
        <v>2075</v>
      </c>
      <c r="G137" s="65" t="s">
        <v>2359</v>
      </c>
      <c r="H137" s="205">
        <v>1050</v>
      </c>
      <c r="I137" s="114">
        <f t="shared" si="1"/>
        <v>1050</v>
      </c>
      <c r="J137" s="84">
        <f>VLOOKUP(K137,'İskonto Planı'!D:E,2,0)</f>
        <v>0</v>
      </c>
      <c r="K137" s="48" t="s">
        <v>3</v>
      </c>
    </row>
    <row r="138" spans="1:11" s="64" customFormat="1" ht="30" customHeight="1" x14ac:dyDescent="0.25">
      <c r="A138" s="83">
        <v>117</v>
      </c>
      <c r="B138" s="83" t="s">
        <v>1523</v>
      </c>
      <c r="C138" s="87" t="s">
        <v>2077</v>
      </c>
      <c r="D138" s="87" t="s">
        <v>2111</v>
      </c>
      <c r="E138" s="87" t="s">
        <v>2074</v>
      </c>
      <c r="F138" s="87" t="s">
        <v>968</v>
      </c>
      <c r="G138" s="65" t="s">
        <v>2370</v>
      </c>
      <c r="H138" s="205">
        <v>850</v>
      </c>
      <c r="I138" s="114">
        <f t="shared" si="1"/>
        <v>850</v>
      </c>
      <c r="J138" s="84">
        <f>VLOOKUP(K138,'İskonto Planı'!D:E,2,0)</f>
        <v>0</v>
      </c>
      <c r="K138" s="48" t="s">
        <v>3</v>
      </c>
    </row>
    <row r="139" spans="1:11" s="64" customFormat="1" ht="30" customHeight="1" x14ac:dyDescent="0.25">
      <c r="A139" s="83">
        <v>118</v>
      </c>
      <c r="B139" s="83" t="s">
        <v>1524</v>
      </c>
      <c r="C139" s="87" t="s">
        <v>2077</v>
      </c>
      <c r="D139" s="87" t="s">
        <v>2111</v>
      </c>
      <c r="E139" s="87" t="s">
        <v>2074</v>
      </c>
      <c r="F139" s="87" t="s">
        <v>2075</v>
      </c>
      <c r="G139" s="65" t="s">
        <v>2371</v>
      </c>
      <c r="H139" s="205">
        <v>1050</v>
      </c>
      <c r="I139" s="114">
        <f t="shared" si="1"/>
        <v>1050</v>
      </c>
      <c r="J139" s="84">
        <f>VLOOKUP(K139,'İskonto Planı'!D:E,2,0)</f>
        <v>0</v>
      </c>
      <c r="K139" s="48" t="s">
        <v>3</v>
      </c>
    </row>
    <row r="140" spans="1:11" s="64" customFormat="1" ht="30" customHeight="1" x14ac:dyDescent="0.25">
      <c r="A140" s="83">
        <v>119</v>
      </c>
      <c r="B140" s="83" t="s">
        <v>1525</v>
      </c>
      <c r="C140" s="87" t="s">
        <v>2083</v>
      </c>
      <c r="D140" s="87" t="s">
        <v>2112</v>
      </c>
      <c r="E140" s="87" t="s">
        <v>2074</v>
      </c>
      <c r="F140" s="87" t="s">
        <v>968</v>
      </c>
      <c r="G140" s="65" t="s">
        <v>2374</v>
      </c>
      <c r="H140" s="205">
        <v>1150</v>
      </c>
      <c r="I140" s="114">
        <f t="shared" si="1"/>
        <v>1150</v>
      </c>
      <c r="J140" s="84">
        <f>VLOOKUP(K140,'İskonto Planı'!D:E,2,0)</f>
        <v>0</v>
      </c>
      <c r="K140" s="48" t="s">
        <v>3</v>
      </c>
    </row>
    <row r="141" spans="1:11" s="64" customFormat="1" ht="30" customHeight="1" x14ac:dyDescent="0.25">
      <c r="A141" s="83">
        <v>120</v>
      </c>
      <c r="B141" s="83" t="s">
        <v>1526</v>
      </c>
      <c r="C141" s="87" t="s">
        <v>2083</v>
      </c>
      <c r="D141" s="87" t="s">
        <v>2112</v>
      </c>
      <c r="E141" s="87" t="s">
        <v>2074</v>
      </c>
      <c r="F141" s="87" t="s">
        <v>968</v>
      </c>
      <c r="G141" s="65" t="s">
        <v>2375</v>
      </c>
      <c r="H141" s="205">
        <v>1200</v>
      </c>
      <c r="I141" s="114">
        <f t="shared" si="1"/>
        <v>1200</v>
      </c>
      <c r="J141" s="84">
        <f>VLOOKUP(K141,'İskonto Planı'!D:E,2,0)</f>
        <v>0</v>
      </c>
      <c r="K141" s="48" t="s">
        <v>3</v>
      </c>
    </row>
    <row r="142" spans="1:11" s="64" customFormat="1" ht="30" customHeight="1" x14ac:dyDescent="0.25">
      <c r="A142" s="83">
        <v>121</v>
      </c>
      <c r="B142" s="83" t="s">
        <v>1527</v>
      </c>
      <c r="C142" s="87" t="s">
        <v>2083</v>
      </c>
      <c r="D142" s="87" t="s">
        <v>2112</v>
      </c>
      <c r="E142" s="87" t="s">
        <v>2074</v>
      </c>
      <c r="F142" s="87" t="s">
        <v>2075</v>
      </c>
      <c r="G142" s="65" t="s">
        <v>2376</v>
      </c>
      <c r="H142" s="205">
        <v>1400</v>
      </c>
      <c r="I142" s="114">
        <f t="shared" si="1"/>
        <v>1400</v>
      </c>
      <c r="J142" s="84">
        <f>VLOOKUP(K142,'İskonto Planı'!D:E,2,0)</f>
        <v>0</v>
      </c>
      <c r="K142" s="48" t="s">
        <v>3</v>
      </c>
    </row>
    <row r="143" spans="1:11" s="85" customFormat="1" ht="30" customHeight="1" x14ac:dyDescent="0.25">
      <c r="A143" s="83">
        <v>122</v>
      </c>
      <c r="B143" s="83" t="s">
        <v>1528</v>
      </c>
      <c r="C143" s="87" t="s">
        <v>2083</v>
      </c>
      <c r="D143" s="87" t="s">
        <v>2112</v>
      </c>
      <c r="E143" s="87" t="s">
        <v>2074</v>
      </c>
      <c r="F143" s="87" t="s">
        <v>968</v>
      </c>
      <c r="G143" s="65" t="s">
        <v>2379</v>
      </c>
      <c r="H143" s="205">
        <v>1150</v>
      </c>
      <c r="I143" s="114">
        <f t="shared" si="1"/>
        <v>1150</v>
      </c>
      <c r="J143" s="84">
        <f>VLOOKUP(K143,'İskonto Planı'!D:E,2,0)</f>
        <v>0</v>
      </c>
      <c r="K143" s="48" t="s">
        <v>3</v>
      </c>
    </row>
    <row r="144" spans="1:11" s="64" customFormat="1" ht="30" customHeight="1" x14ac:dyDescent="0.25">
      <c r="A144" s="83">
        <v>123</v>
      </c>
      <c r="B144" s="83" t="s">
        <v>1529</v>
      </c>
      <c r="C144" s="87" t="s">
        <v>2083</v>
      </c>
      <c r="D144" s="87" t="s">
        <v>2112</v>
      </c>
      <c r="E144" s="87" t="s">
        <v>2074</v>
      </c>
      <c r="F144" s="87" t="s">
        <v>2075</v>
      </c>
      <c r="G144" s="65" t="s">
        <v>2380</v>
      </c>
      <c r="H144" s="205">
        <v>1350</v>
      </c>
      <c r="I144" s="114">
        <f t="shared" si="1"/>
        <v>1350</v>
      </c>
      <c r="J144" s="84">
        <f>VLOOKUP(K144,'İskonto Planı'!D:E,2,0)</f>
        <v>0</v>
      </c>
      <c r="K144" s="48" t="s">
        <v>3</v>
      </c>
    </row>
    <row r="145" spans="1:11" s="64" customFormat="1" ht="30" customHeight="1" x14ac:dyDescent="0.25">
      <c r="A145" s="83">
        <v>124</v>
      </c>
      <c r="B145" s="83" t="s">
        <v>1530</v>
      </c>
      <c r="C145" s="87" t="s">
        <v>2083</v>
      </c>
      <c r="D145" s="87" t="s">
        <v>2112</v>
      </c>
      <c r="E145" s="87" t="s">
        <v>2074</v>
      </c>
      <c r="F145" s="87" t="s">
        <v>968</v>
      </c>
      <c r="G145" s="65" t="s">
        <v>2383</v>
      </c>
      <c r="H145" s="205">
        <v>1150</v>
      </c>
      <c r="I145" s="114">
        <f t="shared" si="1"/>
        <v>1150</v>
      </c>
      <c r="J145" s="84">
        <f>VLOOKUP(K145,'İskonto Planı'!D:E,2,0)</f>
        <v>0</v>
      </c>
      <c r="K145" s="48" t="s">
        <v>3</v>
      </c>
    </row>
    <row r="146" spans="1:11" s="64" customFormat="1" ht="30" customHeight="1" x14ac:dyDescent="0.25">
      <c r="A146" s="83">
        <v>125</v>
      </c>
      <c r="B146" s="83" t="s">
        <v>1531</v>
      </c>
      <c r="C146" s="87" t="s">
        <v>2083</v>
      </c>
      <c r="D146" s="87" t="s">
        <v>2112</v>
      </c>
      <c r="E146" s="87" t="s">
        <v>2074</v>
      </c>
      <c r="F146" s="87" t="s">
        <v>2075</v>
      </c>
      <c r="G146" s="65" t="s">
        <v>2384</v>
      </c>
      <c r="H146" s="205">
        <v>1350</v>
      </c>
      <c r="I146" s="114">
        <f t="shared" si="1"/>
        <v>1350</v>
      </c>
      <c r="J146" s="84">
        <f>VLOOKUP(K146,'İskonto Planı'!D:E,2,0)</f>
        <v>0</v>
      </c>
      <c r="K146" s="48" t="s">
        <v>3</v>
      </c>
    </row>
    <row r="147" spans="1:11" s="64" customFormat="1" ht="30" customHeight="1" x14ac:dyDescent="0.25">
      <c r="A147" s="83">
        <v>126</v>
      </c>
      <c r="B147" s="83" t="s">
        <v>1532</v>
      </c>
      <c r="C147" s="87" t="s">
        <v>2083</v>
      </c>
      <c r="D147" s="87" t="s">
        <v>2112</v>
      </c>
      <c r="E147" s="87" t="s">
        <v>2074</v>
      </c>
      <c r="F147" s="87" t="s">
        <v>968</v>
      </c>
      <c r="G147" s="65" t="s">
        <v>2387</v>
      </c>
      <c r="H147" s="205">
        <v>1200</v>
      </c>
      <c r="I147" s="114">
        <f t="shared" si="1"/>
        <v>1200</v>
      </c>
      <c r="J147" s="84">
        <f>VLOOKUP(K147,'İskonto Planı'!D:E,2,0)</f>
        <v>0</v>
      </c>
      <c r="K147" s="48" t="s">
        <v>3</v>
      </c>
    </row>
    <row r="148" spans="1:11" s="64" customFormat="1" ht="30" customHeight="1" x14ac:dyDescent="0.25">
      <c r="A148" s="83">
        <v>127</v>
      </c>
      <c r="B148" s="83" t="s">
        <v>1533</v>
      </c>
      <c r="C148" s="87" t="s">
        <v>2083</v>
      </c>
      <c r="D148" s="87" t="s">
        <v>2112</v>
      </c>
      <c r="E148" s="87" t="s">
        <v>2074</v>
      </c>
      <c r="F148" s="87" t="s">
        <v>2075</v>
      </c>
      <c r="G148" s="65" t="s">
        <v>2388</v>
      </c>
      <c r="H148" s="205">
        <v>1400</v>
      </c>
      <c r="I148" s="114">
        <f t="shared" si="1"/>
        <v>1400</v>
      </c>
      <c r="J148" s="84">
        <f>VLOOKUP(K148,'İskonto Planı'!D:E,2,0)</f>
        <v>0</v>
      </c>
      <c r="K148" s="48" t="s">
        <v>3</v>
      </c>
    </row>
    <row r="149" spans="1:11" s="64" customFormat="1" ht="30" customHeight="1" x14ac:dyDescent="0.25">
      <c r="A149" s="83">
        <v>128</v>
      </c>
      <c r="B149" s="83" t="s">
        <v>1534</v>
      </c>
      <c r="C149" s="87" t="s">
        <v>2083</v>
      </c>
      <c r="D149" s="87" t="s">
        <v>2112</v>
      </c>
      <c r="E149" s="87" t="s">
        <v>2074</v>
      </c>
      <c r="F149" s="87" t="s">
        <v>968</v>
      </c>
      <c r="G149" s="65" t="s">
        <v>2391</v>
      </c>
      <c r="H149" s="205">
        <v>1150</v>
      </c>
      <c r="I149" s="114">
        <f t="shared" si="1"/>
        <v>1150</v>
      </c>
      <c r="J149" s="84">
        <f>VLOOKUP(K149,'İskonto Planı'!D:E,2,0)</f>
        <v>0</v>
      </c>
      <c r="K149" s="48" t="s">
        <v>3</v>
      </c>
    </row>
    <row r="150" spans="1:11" s="64" customFormat="1" ht="30" customHeight="1" x14ac:dyDescent="0.25">
      <c r="A150" s="83">
        <v>129</v>
      </c>
      <c r="B150" s="83" t="s">
        <v>1535</v>
      </c>
      <c r="C150" s="87" t="s">
        <v>2083</v>
      </c>
      <c r="D150" s="87" t="s">
        <v>2112</v>
      </c>
      <c r="E150" s="87" t="s">
        <v>2074</v>
      </c>
      <c r="F150" s="87" t="s">
        <v>2075</v>
      </c>
      <c r="G150" s="65" t="s">
        <v>2392</v>
      </c>
      <c r="H150" s="205">
        <v>1350</v>
      </c>
      <c r="I150" s="114">
        <f t="shared" ref="I150:I213" si="2">+H150*(1-J150)</f>
        <v>1350</v>
      </c>
      <c r="J150" s="84">
        <f>VLOOKUP(K150,'İskonto Planı'!D:E,2,0)</f>
        <v>0</v>
      </c>
      <c r="K150" s="48" t="s">
        <v>3</v>
      </c>
    </row>
    <row r="151" spans="1:11" s="64" customFormat="1" ht="30" customHeight="1" x14ac:dyDescent="0.25">
      <c r="A151" s="83">
        <v>130</v>
      </c>
      <c r="B151" s="83" t="s">
        <v>1536</v>
      </c>
      <c r="C151" s="87" t="s">
        <v>2083</v>
      </c>
      <c r="D151" s="87" t="s">
        <v>2112</v>
      </c>
      <c r="E151" s="87" t="s">
        <v>2074</v>
      </c>
      <c r="F151" s="87" t="s">
        <v>968</v>
      </c>
      <c r="G151" s="65" t="s">
        <v>2395</v>
      </c>
      <c r="H151" s="205">
        <v>1200</v>
      </c>
      <c r="I151" s="114">
        <f t="shared" si="2"/>
        <v>1200</v>
      </c>
      <c r="J151" s="84">
        <f>VLOOKUP(K151,'İskonto Planı'!D:E,2,0)</f>
        <v>0</v>
      </c>
      <c r="K151" s="48" t="s">
        <v>3</v>
      </c>
    </row>
    <row r="152" spans="1:11" s="64" customFormat="1" ht="30" customHeight="1" x14ac:dyDescent="0.25">
      <c r="A152" s="83">
        <v>131</v>
      </c>
      <c r="B152" s="83" t="s">
        <v>1537</v>
      </c>
      <c r="C152" s="87" t="s">
        <v>2083</v>
      </c>
      <c r="D152" s="87" t="s">
        <v>2112</v>
      </c>
      <c r="E152" s="87" t="s">
        <v>2074</v>
      </c>
      <c r="F152" s="87" t="s">
        <v>2075</v>
      </c>
      <c r="G152" s="65" t="s">
        <v>2396</v>
      </c>
      <c r="H152" s="205">
        <v>1400</v>
      </c>
      <c r="I152" s="114">
        <f t="shared" si="2"/>
        <v>1400</v>
      </c>
      <c r="J152" s="84">
        <f>VLOOKUP(K152,'İskonto Planı'!D:E,2,0)</f>
        <v>0</v>
      </c>
      <c r="K152" s="48" t="s">
        <v>3</v>
      </c>
    </row>
    <row r="153" spans="1:11" s="64" customFormat="1" ht="30" customHeight="1" x14ac:dyDescent="0.25">
      <c r="A153" s="83">
        <v>132</v>
      </c>
      <c r="B153" s="83" t="s">
        <v>1538</v>
      </c>
      <c r="C153" s="87" t="s">
        <v>2083</v>
      </c>
      <c r="D153" s="87" t="s">
        <v>2112</v>
      </c>
      <c r="E153" s="87" t="s">
        <v>2074</v>
      </c>
      <c r="F153" s="87" t="s">
        <v>968</v>
      </c>
      <c r="G153" s="65" t="s">
        <v>2399</v>
      </c>
      <c r="H153" s="205">
        <v>1150</v>
      </c>
      <c r="I153" s="114">
        <f t="shared" si="2"/>
        <v>1150</v>
      </c>
      <c r="J153" s="84">
        <f>VLOOKUP(K153,'İskonto Planı'!D:E,2,0)</f>
        <v>0</v>
      </c>
      <c r="K153" s="48" t="s">
        <v>3</v>
      </c>
    </row>
    <row r="154" spans="1:11" s="64" customFormat="1" ht="30" customHeight="1" x14ac:dyDescent="0.25">
      <c r="A154" s="83">
        <v>133</v>
      </c>
      <c r="B154" s="83" t="s">
        <v>1539</v>
      </c>
      <c r="C154" s="87" t="s">
        <v>2083</v>
      </c>
      <c r="D154" s="87" t="s">
        <v>2112</v>
      </c>
      <c r="E154" s="87" t="s">
        <v>2074</v>
      </c>
      <c r="F154" s="87" t="s">
        <v>2075</v>
      </c>
      <c r="G154" s="65" t="s">
        <v>2400</v>
      </c>
      <c r="H154" s="205">
        <v>1350</v>
      </c>
      <c r="I154" s="114">
        <f t="shared" si="2"/>
        <v>1350</v>
      </c>
      <c r="J154" s="84">
        <f>VLOOKUP(K154,'İskonto Planı'!D:E,2,0)</f>
        <v>0</v>
      </c>
      <c r="K154" s="48" t="s">
        <v>3</v>
      </c>
    </row>
    <row r="155" spans="1:11" s="64" customFormat="1" ht="30" customHeight="1" x14ac:dyDescent="0.25">
      <c r="A155" s="83">
        <v>134</v>
      </c>
      <c r="B155" s="83" t="s">
        <v>1540</v>
      </c>
      <c r="C155" s="87" t="s">
        <v>2083</v>
      </c>
      <c r="D155" s="87" t="s">
        <v>2112</v>
      </c>
      <c r="E155" s="87" t="s">
        <v>2074</v>
      </c>
      <c r="F155" s="87" t="s">
        <v>968</v>
      </c>
      <c r="G155" s="65" t="s">
        <v>2403</v>
      </c>
      <c r="H155" s="205">
        <v>1350</v>
      </c>
      <c r="I155" s="114">
        <f t="shared" si="2"/>
        <v>1350</v>
      </c>
      <c r="J155" s="84">
        <f>VLOOKUP(K155,'İskonto Planı'!D:E,2,0)</f>
        <v>0</v>
      </c>
      <c r="K155" s="48" t="s">
        <v>3</v>
      </c>
    </row>
    <row r="156" spans="1:11" s="64" customFormat="1" ht="30" customHeight="1" x14ac:dyDescent="0.25">
      <c r="A156" s="83">
        <v>135</v>
      </c>
      <c r="B156" s="83" t="s">
        <v>1541</v>
      </c>
      <c r="C156" s="87" t="s">
        <v>2083</v>
      </c>
      <c r="D156" s="87" t="s">
        <v>2112</v>
      </c>
      <c r="E156" s="87" t="s">
        <v>2074</v>
      </c>
      <c r="F156" s="87" t="s">
        <v>2075</v>
      </c>
      <c r="G156" s="65" t="s">
        <v>2404</v>
      </c>
      <c r="H156" s="205">
        <v>1550</v>
      </c>
      <c r="I156" s="114">
        <f t="shared" si="2"/>
        <v>1550</v>
      </c>
      <c r="J156" s="84">
        <f>VLOOKUP(K156,'İskonto Planı'!D:E,2,0)</f>
        <v>0</v>
      </c>
      <c r="K156" s="48" t="s">
        <v>3</v>
      </c>
    </row>
    <row r="157" spans="1:11" s="64" customFormat="1" ht="30" customHeight="1" x14ac:dyDescent="0.25">
      <c r="A157" s="83">
        <v>136</v>
      </c>
      <c r="B157" s="83" t="s">
        <v>1542</v>
      </c>
      <c r="C157" s="87" t="s">
        <v>2083</v>
      </c>
      <c r="D157" s="87" t="s">
        <v>2112</v>
      </c>
      <c r="E157" s="87" t="s">
        <v>2074</v>
      </c>
      <c r="F157" s="87" t="s">
        <v>2075</v>
      </c>
      <c r="G157" s="65" t="s">
        <v>2407</v>
      </c>
      <c r="H157" s="205">
        <v>1350</v>
      </c>
      <c r="I157" s="114">
        <f t="shared" si="2"/>
        <v>1350</v>
      </c>
      <c r="J157" s="84">
        <f>VLOOKUP(K157,'İskonto Planı'!D:E,2,0)</f>
        <v>0</v>
      </c>
      <c r="K157" s="48" t="s">
        <v>3</v>
      </c>
    </row>
    <row r="158" spans="1:11" s="64" customFormat="1" ht="30" customHeight="1" x14ac:dyDescent="0.25">
      <c r="A158" s="83">
        <v>137</v>
      </c>
      <c r="B158" s="83" t="s">
        <v>1543</v>
      </c>
      <c r="C158" s="87" t="s">
        <v>2083</v>
      </c>
      <c r="D158" s="87" t="s">
        <v>2113</v>
      </c>
      <c r="E158" s="87" t="s">
        <v>2074</v>
      </c>
      <c r="F158" s="87" t="s">
        <v>968</v>
      </c>
      <c r="G158" s="65" t="s">
        <v>2410</v>
      </c>
      <c r="H158" s="205">
        <v>1050</v>
      </c>
      <c r="I158" s="114">
        <f t="shared" si="2"/>
        <v>1050</v>
      </c>
      <c r="J158" s="84">
        <f>VLOOKUP(K158,'İskonto Planı'!D:E,2,0)</f>
        <v>0</v>
      </c>
      <c r="K158" s="48" t="s">
        <v>3</v>
      </c>
    </row>
    <row r="159" spans="1:11" s="64" customFormat="1" ht="30" customHeight="1" x14ac:dyDescent="0.25">
      <c r="A159" s="83">
        <v>138</v>
      </c>
      <c r="B159" s="83" t="s">
        <v>1544</v>
      </c>
      <c r="C159" s="87" t="s">
        <v>2083</v>
      </c>
      <c r="D159" s="87" t="s">
        <v>2113</v>
      </c>
      <c r="E159" s="87" t="s">
        <v>2074</v>
      </c>
      <c r="F159" s="87" t="s">
        <v>2075</v>
      </c>
      <c r="G159" s="65" t="s">
        <v>2411</v>
      </c>
      <c r="H159" s="205">
        <v>1250</v>
      </c>
      <c r="I159" s="114">
        <f t="shared" si="2"/>
        <v>1250</v>
      </c>
      <c r="J159" s="84">
        <f>VLOOKUP(K159,'İskonto Planı'!D:E,2,0)</f>
        <v>0</v>
      </c>
      <c r="K159" s="48" t="s">
        <v>3</v>
      </c>
    </row>
    <row r="160" spans="1:11" s="64" customFormat="1" ht="30" customHeight="1" x14ac:dyDescent="0.25">
      <c r="A160" s="83">
        <v>139</v>
      </c>
      <c r="B160" s="83" t="s">
        <v>1545</v>
      </c>
      <c r="C160" s="87" t="s">
        <v>2083</v>
      </c>
      <c r="D160" s="87" t="s">
        <v>2114</v>
      </c>
      <c r="E160" s="87" t="s">
        <v>2074</v>
      </c>
      <c r="F160" s="87" t="s">
        <v>968</v>
      </c>
      <c r="G160" s="65" t="s">
        <v>2414</v>
      </c>
      <c r="H160" s="205">
        <v>1750</v>
      </c>
      <c r="I160" s="114">
        <f t="shared" si="2"/>
        <v>1750</v>
      </c>
      <c r="J160" s="84">
        <f>VLOOKUP(K160,'İskonto Planı'!D:E,2,0)</f>
        <v>0</v>
      </c>
      <c r="K160" s="48" t="s">
        <v>3</v>
      </c>
    </row>
    <row r="161" spans="1:11" s="64" customFormat="1" ht="30" customHeight="1" x14ac:dyDescent="0.25">
      <c r="A161" s="83">
        <v>140</v>
      </c>
      <c r="B161" s="83" t="s">
        <v>1546</v>
      </c>
      <c r="C161" s="87" t="s">
        <v>2083</v>
      </c>
      <c r="D161" s="87" t="s">
        <v>2114</v>
      </c>
      <c r="E161" s="87" t="s">
        <v>2074</v>
      </c>
      <c r="F161" s="87" t="s">
        <v>968</v>
      </c>
      <c r="G161" s="65" t="s">
        <v>2415</v>
      </c>
      <c r="H161" s="205">
        <v>1850</v>
      </c>
      <c r="I161" s="114">
        <f t="shared" si="2"/>
        <v>1850</v>
      </c>
      <c r="J161" s="84">
        <f>VLOOKUP(K161,'İskonto Planı'!D:E,2,0)</f>
        <v>0</v>
      </c>
      <c r="K161" s="48" t="s">
        <v>3</v>
      </c>
    </row>
    <row r="162" spans="1:11" s="64" customFormat="1" ht="30" customHeight="1" x14ac:dyDescent="0.25">
      <c r="A162" s="83">
        <v>141</v>
      </c>
      <c r="B162" s="83" t="s">
        <v>1547</v>
      </c>
      <c r="C162" s="87" t="s">
        <v>2083</v>
      </c>
      <c r="D162" s="87" t="s">
        <v>2114</v>
      </c>
      <c r="E162" s="87" t="s">
        <v>2074</v>
      </c>
      <c r="F162" s="87" t="s">
        <v>2075</v>
      </c>
      <c r="G162" s="65" t="s">
        <v>2416</v>
      </c>
      <c r="H162" s="205">
        <v>2050</v>
      </c>
      <c r="I162" s="114">
        <f t="shared" si="2"/>
        <v>2050</v>
      </c>
      <c r="J162" s="84">
        <f>VLOOKUP(K162,'İskonto Planı'!D:E,2,0)</f>
        <v>0</v>
      </c>
      <c r="K162" s="48" t="s">
        <v>3</v>
      </c>
    </row>
    <row r="163" spans="1:11" s="64" customFormat="1" ht="30" customHeight="1" x14ac:dyDescent="0.25">
      <c r="A163" s="83">
        <v>142</v>
      </c>
      <c r="B163" s="83" t="s">
        <v>1548</v>
      </c>
      <c r="C163" s="87" t="s">
        <v>2083</v>
      </c>
      <c r="D163" s="87" t="s">
        <v>2114</v>
      </c>
      <c r="E163" s="87" t="s">
        <v>2074</v>
      </c>
      <c r="F163" s="87" t="s">
        <v>968</v>
      </c>
      <c r="G163" s="65" t="s">
        <v>2423</v>
      </c>
      <c r="H163" s="205">
        <v>1750</v>
      </c>
      <c r="I163" s="114">
        <f t="shared" si="2"/>
        <v>1750</v>
      </c>
      <c r="J163" s="84">
        <f>VLOOKUP(K163,'İskonto Planı'!D:E,2,0)</f>
        <v>0</v>
      </c>
      <c r="K163" s="48" t="s">
        <v>3</v>
      </c>
    </row>
    <row r="164" spans="1:11" s="64" customFormat="1" ht="30" customHeight="1" x14ac:dyDescent="0.25">
      <c r="A164" s="83">
        <v>143</v>
      </c>
      <c r="B164" s="83" t="s">
        <v>1549</v>
      </c>
      <c r="C164" s="87" t="s">
        <v>2083</v>
      </c>
      <c r="D164" s="87" t="s">
        <v>2114</v>
      </c>
      <c r="E164" s="87" t="s">
        <v>2074</v>
      </c>
      <c r="F164" s="87" t="s">
        <v>2075</v>
      </c>
      <c r="G164" s="65" t="s">
        <v>2424</v>
      </c>
      <c r="H164" s="205">
        <v>1950</v>
      </c>
      <c r="I164" s="114">
        <f t="shared" si="2"/>
        <v>1950</v>
      </c>
      <c r="J164" s="84">
        <f>VLOOKUP(K164,'İskonto Planı'!D:E,2,0)</f>
        <v>0</v>
      </c>
      <c r="K164" s="48" t="s">
        <v>3</v>
      </c>
    </row>
    <row r="165" spans="1:11" s="64" customFormat="1" ht="30" customHeight="1" x14ac:dyDescent="0.25">
      <c r="A165" s="83">
        <v>144</v>
      </c>
      <c r="B165" s="83" t="s">
        <v>1550</v>
      </c>
      <c r="C165" s="87" t="s">
        <v>2083</v>
      </c>
      <c r="D165" s="87" t="s">
        <v>2114</v>
      </c>
      <c r="E165" s="87" t="s">
        <v>2074</v>
      </c>
      <c r="F165" s="87" t="s">
        <v>2075</v>
      </c>
      <c r="G165" s="65" t="s">
        <v>2427</v>
      </c>
      <c r="H165" s="205">
        <v>1950</v>
      </c>
      <c r="I165" s="114">
        <f t="shared" si="2"/>
        <v>1950</v>
      </c>
      <c r="J165" s="84">
        <f>VLOOKUP(K165,'İskonto Planı'!D:E,2,0)</f>
        <v>0</v>
      </c>
      <c r="K165" s="48" t="s">
        <v>3</v>
      </c>
    </row>
    <row r="166" spans="1:11" s="64" customFormat="1" ht="30" customHeight="1" x14ac:dyDescent="0.25">
      <c r="A166" s="83">
        <v>145</v>
      </c>
      <c r="B166" s="83" t="s">
        <v>1551</v>
      </c>
      <c r="C166" s="87" t="s">
        <v>2083</v>
      </c>
      <c r="D166" s="87" t="s">
        <v>2115</v>
      </c>
      <c r="E166" s="87" t="s">
        <v>2074</v>
      </c>
      <c r="F166" s="87" t="s">
        <v>968</v>
      </c>
      <c r="G166" s="65" t="s">
        <v>2430</v>
      </c>
      <c r="H166" s="205">
        <v>1600</v>
      </c>
      <c r="I166" s="114">
        <f t="shared" si="2"/>
        <v>1600</v>
      </c>
      <c r="J166" s="84">
        <f>VLOOKUP(K166,'İskonto Planı'!D:E,2,0)</f>
        <v>0</v>
      </c>
      <c r="K166" s="48" t="s">
        <v>3</v>
      </c>
    </row>
    <row r="167" spans="1:11" s="64" customFormat="1" ht="30" customHeight="1" x14ac:dyDescent="0.25">
      <c r="A167" s="83">
        <v>146</v>
      </c>
      <c r="B167" s="83" t="s">
        <v>1552</v>
      </c>
      <c r="C167" s="87" t="s">
        <v>2083</v>
      </c>
      <c r="D167" s="87" t="s">
        <v>2115</v>
      </c>
      <c r="E167" s="87" t="s">
        <v>2074</v>
      </c>
      <c r="F167" s="87" t="s">
        <v>968</v>
      </c>
      <c r="G167" s="65" t="s">
        <v>2431</v>
      </c>
      <c r="H167" s="205">
        <v>1600</v>
      </c>
      <c r="I167" s="114">
        <f t="shared" si="2"/>
        <v>1600</v>
      </c>
      <c r="J167" s="84">
        <f>VLOOKUP(K167,'İskonto Planı'!D:E,2,0)</f>
        <v>0</v>
      </c>
      <c r="K167" s="48" t="s">
        <v>3</v>
      </c>
    </row>
    <row r="168" spans="1:11" s="64" customFormat="1" ht="30" customHeight="1" x14ac:dyDescent="0.25">
      <c r="A168" s="83">
        <v>147</v>
      </c>
      <c r="B168" s="83" t="s">
        <v>1553</v>
      </c>
      <c r="C168" s="87" t="s">
        <v>2083</v>
      </c>
      <c r="D168" s="87" t="s">
        <v>2115</v>
      </c>
      <c r="E168" s="87" t="s">
        <v>2074</v>
      </c>
      <c r="F168" s="87" t="s">
        <v>2075</v>
      </c>
      <c r="G168" s="65" t="s">
        <v>2432</v>
      </c>
      <c r="H168" s="205">
        <v>1800</v>
      </c>
      <c r="I168" s="114">
        <f t="shared" si="2"/>
        <v>1800</v>
      </c>
      <c r="J168" s="84">
        <f>VLOOKUP(K168,'İskonto Planı'!D:E,2,0)</f>
        <v>0</v>
      </c>
      <c r="K168" s="48" t="s">
        <v>3</v>
      </c>
    </row>
    <row r="169" spans="1:11" s="64" customFormat="1" ht="30" customHeight="1" x14ac:dyDescent="0.25">
      <c r="A169" s="83">
        <v>148</v>
      </c>
      <c r="B169" s="83" t="s">
        <v>1554</v>
      </c>
      <c r="C169" s="87" t="s">
        <v>2083</v>
      </c>
      <c r="D169" s="87" t="s">
        <v>2115</v>
      </c>
      <c r="E169" s="87" t="s">
        <v>2074</v>
      </c>
      <c r="F169" s="87" t="s">
        <v>2075</v>
      </c>
      <c r="G169" s="65" t="s">
        <v>2435</v>
      </c>
      <c r="H169" s="205">
        <v>1800</v>
      </c>
      <c r="I169" s="114">
        <f t="shared" si="2"/>
        <v>1800</v>
      </c>
      <c r="J169" s="84">
        <f>VLOOKUP(K169,'İskonto Planı'!D:E,2,0)</f>
        <v>0</v>
      </c>
      <c r="K169" s="48" t="s">
        <v>3</v>
      </c>
    </row>
    <row r="170" spans="1:11" s="64" customFormat="1" ht="30" customHeight="1" x14ac:dyDescent="0.25">
      <c r="A170" s="83">
        <v>149</v>
      </c>
      <c r="B170" s="83" t="s">
        <v>1555</v>
      </c>
      <c r="C170" s="87" t="s">
        <v>2083</v>
      </c>
      <c r="D170" s="87" t="s">
        <v>2116</v>
      </c>
      <c r="E170" s="87" t="s">
        <v>2074</v>
      </c>
      <c r="F170" s="87" t="s">
        <v>968</v>
      </c>
      <c r="G170" s="65" t="s">
        <v>2438</v>
      </c>
      <c r="H170" s="205">
        <v>1750</v>
      </c>
      <c r="I170" s="114">
        <f t="shared" si="2"/>
        <v>1750</v>
      </c>
      <c r="J170" s="84">
        <f>VLOOKUP(K170,'İskonto Planı'!D:E,2,0)</f>
        <v>0</v>
      </c>
      <c r="K170" s="48" t="s">
        <v>3</v>
      </c>
    </row>
    <row r="171" spans="1:11" s="64" customFormat="1" ht="30" customHeight="1" x14ac:dyDescent="0.25">
      <c r="A171" s="83">
        <v>150</v>
      </c>
      <c r="B171" s="83" t="s">
        <v>1556</v>
      </c>
      <c r="C171" s="87" t="s">
        <v>2083</v>
      </c>
      <c r="D171" s="87" t="s">
        <v>2116</v>
      </c>
      <c r="E171" s="87" t="s">
        <v>2074</v>
      </c>
      <c r="F171" s="87" t="s">
        <v>2075</v>
      </c>
      <c r="G171" s="65" t="s">
        <v>2439</v>
      </c>
      <c r="H171" s="205">
        <v>1950</v>
      </c>
      <c r="I171" s="114">
        <f t="shared" si="2"/>
        <v>1950</v>
      </c>
      <c r="J171" s="84">
        <f>VLOOKUP(K171,'İskonto Planı'!D:E,2,0)</f>
        <v>0</v>
      </c>
      <c r="K171" s="48" t="s">
        <v>3</v>
      </c>
    </row>
    <row r="172" spans="1:11" s="64" customFormat="1" ht="30" customHeight="1" x14ac:dyDescent="0.25">
      <c r="A172" s="83">
        <v>151</v>
      </c>
      <c r="B172" s="83" t="s">
        <v>1557</v>
      </c>
      <c r="C172" s="87" t="s">
        <v>2083</v>
      </c>
      <c r="D172" s="87" t="s">
        <v>2117</v>
      </c>
      <c r="E172" s="87" t="s">
        <v>2074</v>
      </c>
      <c r="F172" s="87" t="s">
        <v>968</v>
      </c>
      <c r="G172" s="65" t="s">
        <v>2442</v>
      </c>
      <c r="H172" s="205">
        <v>1750</v>
      </c>
      <c r="I172" s="114">
        <f t="shared" si="2"/>
        <v>1750</v>
      </c>
      <c r="J172" s="84">
        <f>VLOOKUP(K172,'İskonto Planı'!D:E,2,0)</f>
        <v>0</v>
      </c>
      <c r="K172" s="48" t="s">
        <v>3</v>
      </c>
    </row>
    <row r="173" spans="1:11" s="64" customFormat="1" ht="30" customHeight="1" x14ac:dyDescent="0.25">
      <c r="A173" s="83">
        <v>152</v>
      </c>
      <c r="B173" s="83" t="s">
        <v>1558</v>
      </c>
      <c r="C173" s="87" t="s">
        <v>2083</v>
      </c>
      <c r="D173" s="87" t="s">
        <v>2117</v>
      </c>
      <c r="E173" s="87" t="s">
        <v>2074</v>
      </c>
      <c r="F173" s="87" t="s">
        <v>968</v>
      </c>
      <c r="G173" s="65" t="s">
        <v>2443</v>
      </c>
      <c r="H173" s="205">
        <v>1750</v>
      </c>
      <c r="I173" s="114">
        <f t="shared" si="2"/>
        <v>1750</v>
      </c>
      <c r="J173" s="84">
        <f>VLOOKUP(K173,'İskonto Planı'!D:E,2,0)</f>
        <v>0</v>
      </c>
      <c r="K173" s="48" t="s">
        <v>3</v>
      </c>
    </row>
    <row r="174" spans="1:11" s="64" customFormat="1" ht="30" customHeight="1" x14ac:dyDescent="0.25">
      <c r="A174" s="83">
        <v>153</v>
      </c>
      <c r="B174" s="83" t="s">
        <v>1559</v>
      </c>
      <c r="C174" s="87" t="s">
        <v>2083</v>
      </c>
      <c r="D174" s="87" t="s">
        <v>2117</v>
      </c>
      <c r="E174" s="87" t="s">
        <v>2074</v>
      </c>
      <c r="F174" s="87" t="s">
        <v>2075</v>
      </c>
      <c r="G174" s="65" t="s">
        <v>2444</v>
      </c>
      <c r="H174" s="205">
        <v>1950</v>
      </c>
      <c r="I174" s="114">
        <f t="shared" si="2"/>
        <v>1950</v>
      </c>
      <c r="J174" s="84">
        <f>VLOOKUP(K174,'İskonto Planı'!D:E,2,0)</f>
        <v>0</v>
      </c>
      <c r="K174" s="48" t="s">
        <v>3</v>
      </c>
    </row>
    <row r="175" spans="1:11" s="64" customFormat="1" ht="30" customHeight="1" x14ac:dyDescent="0.25">
      <c r="A175" s="83">
        <v>154</v>
      </c>
      <c r="B175" s="83" t="s">
        <v>1560</v>
      </c>
      <c r="C175" s="87" t="s">
        <v>2083</v>
      </c>
      <c r="D175" s="87" t="s">
        <v>2117</v>
      </c>
      <c r="E175" s="87" t="s">
        <v>2074</v>
      </c>
      <c r="F175" s="87" t="s">
        <v>2075</v>
      </c>
      <c r="G175" s="65" t="s">
        <v>2447</v>
      </c>
      <c r="H175" s="205">
        <v>1950</v>
      </c>
      <c r="I175" s="114">
        <f t="shared" si="2"/>
        <v>1950</v>
      </c>
      <c r="J175" s="84">
        <f>VLOOKUP(K175,'İskonto Planı'!D:E,2,0)</f>
        <v>0</v>
      </c>
      <c r="K175" s="48" t="s">
        <v>3</v>
      </c>
    </row>
    <row r="176" spans="1:11" s="64" customFormat="1" ht="30" customHeight="1" x14ac:dyDescent="0.25">
      <c r="A176" s="83">
        <v>155</v>
      </c>
      <c r="B176" s="83" t="s">
        <v>1561</v>
      </c>
      <c r="C176" s="87" t="s">
        <v>482</v>
      </c>
      <c r="D176" s="87" t="s">
        <v>2625</v>
      </c>
      <c r="E176" s="87" t="s">
        <v>2074</v>
      </c>
      <c r="F176" s="87" t="s">
        <v>968</v>
      </c>
      <c r="G176" s="65" t="s">
        <v>2454</v>
      </c>
      <c r="H176" s="205">
        <v>1550</v>
      </c>
      <c r="I176" s="114">
        <f t="shared" si="2"/>
        <v>1550</v>
      </c>
      <c r="J176" s="84">
        <f>VLOOKUP(K176,'İskonto Planı'!D:E,2,0)</f>
        <v>0</v>
      </c>
      <c r="K176" s="48" t="s">
        <v>3</v>
      </c>
    </row>
    <row r="177" spans="1:11" s="64" customFormat="1" ht="30" customHeight="1" x14ac:dyDescent="0.25">
      <c r="A177" s="83">
        <v>156</v>
      </c>
      <c r="B177" s="83" t="s">
        <v>1562</v>
      </c>
      <c r="C177" s="87" t="s">
        <v>482</v>
      </c>
      <c r="D177" s="87" t="s">
        <v>2625</v>
      </c>
      <c r="E177" s="87" t="s">
        <v>2074</v>
      </c>
      <c r="F177" s="87" t="s">
        <v>2075</v>
      </c>
      <c r="G177" s="65" t="s">
        <v>2455</v>
      </c>
      <c r="H177" s="205">
        <v>1750</v>
      </c>
      <c r="I177" s="114">
        <f t="shared" si="2"/>
        <v>1750</v>
      </c>
      <c r="J177" s="84">
        <f>VLOOKUP(K177,'İskonto Planı'!D:E,2,0)</f>
        <v>0</v>
      </c>
      <c r="K177" s="48" t="s">
        <v>3</v>
      </c>
    </row>
    <row r="178" spans="1:11" s="64" customFormat="1" ht="30" customHeight="1" x14ac:dyDescent="0.25">
      <c r="A178" s="83">
        <v>157</v>
      </c>
      <c r="B178" s="83" t="s">
        <v>1563</v>
      </c>
      <c r="C178" s="87" t="s">
        <v>2077</v>
      </c>
      <c r="D178" s="87" t="s">
        <v>2625</v>
      </c>
      <c r="E178" s="87" t="s">
        <v>2074</v>
      </c>
      <c r="F178" s="87" t="s">
        <v>968</v>
      </c>
      <c r="G178" s="65" t="s">
        <v>2450</v>
      </c>
      <c r="H178" s="205">
        <v>850</v>
      </c>
      <c r="I178" s="114">
        <f t="shared" si="2"/>
        <v>850</v>
      </c>
      <c r="J178" s="84">
        <f>VLOOKUP(K178,'İskonto Planı'!D:E,2,0)</f>
        <v>0</v>
      </c>
      <c r="K178" s="48" t="s">
        <v>3</v>
      </c>
    </row>
    <row r="179" spans="1:11" s="64" customFormat="1" ht="30" customHeight="1" x14ac:dyDescent="0.25">
      <c r="A179" s="83">
        <v>158</v>
      </c>
      <c r="B179" s="83" t="s">
        <v>1564</v>
      </c>
      <c r="C179" s="87" t="s">
        <v>2077</v>
      </c>
      <c r="D179" s="87" t="s">
        <v>2625</v>
      </c>
      <c r="E179" s="87" t="s">
        <v>2074</v>
      </c>
      <c r="F179" s="87" t="s">
        <v>2075</v>
      </c>
      <c r="G179" s="65" t="s">
        <v>2451</v>
      </c>
      <c r="H179" s="205">
        <v>1050</v>
      </c>
      <c r="I179" s="114">
        <f t="shared" si="2"/>
        <v>1050</v>
      </c>
      <c r="J179" s="84">
        <f>VLOOKUP(K179,'İskonto Planı'!D:E,2,0)</f>
        <v>0</v>
      </c>
      <c r="K179" s="48" t="s">
        <v>3</v>
      </c>
    </row>
    <row r="180" spans="1:11" s="64" customFormat="1" ht="30" customHeight="1" x14ac:dyDescent="0.25">
      <c r="A180" s="83">
        <v>159</v>
      </c>
      <c r="B180" s="83" t="s">
        <v>1565</v>
      </c>
      <c r="C180" s="87" t="s">
        <v>482</v>
      </c>
      <c r="D180" s="87" t="s">
        <v>2119</v>
      </c>
      <c r="E180" s="87" t="s">
        <v>2074</v>
      </c>
      <c r="F180" s="87" t="s">
        <v>968</v>
      </c>
      <c r="G180" s="65" t="s">
        <v>2458</v>
      </c>
      <c r="H180" s="205">
        <v>1600</v>
      </c>
      <c r="I180" s="114">
        <f t="shared" si="2"/>
        <v>1600</v>
      </c>
      <c r="J180" s="84">
        <f>VLOOKUP(K180,'İskonto Planı'!D:E,2,0)</f>
        <v>0</v>
      </c>
      <c r="K180" s="48" t="s">
        <v>3</v>
      </c>
    </row>
    <row r="181" spans="1:11" s="64" customFormat="1" ht="30" customHeight="1" x14ac:dyDescent="0.25">
      <c r="A181" s="83">
        <v>160</v>
      </c>
      <c r="B181" s="83" t="s">
        <v>1566</v>
      </c>
      <c r="C181" s="87" t="s">
        <v>482</v>
      </c>
      <c r="D181" s="87" t="s">
        <v>2119</v>
      </c>
      <c r="E181" s="87" t="s">
        <v>2074</v>
      </c>
      <c r="F181" s="87" t="s">
        <v>968</v>
      </c>
      <c r="G181" s="65" t="s">
        <v>2459</v>
      </c>
      <c r="H181" s="205">
        <v>1900</v>
      </c>
      <c r="I181" s="114">
        <f t="shared" si="2"/>
        <v>1900</v>
      </c>
      <c r="J181" s="84">
        <f>VLOOKUP(K181,'İskonto Planı'!D:E,2,0)</f>
        <v>0</v>
      </c>
      <c r="K181" s="48" t="s">
        <v>3</v>
      </c>
    </row>
    <row r="182" spans="1:11" s="64" customFormat="1" ht="30" customHeight="1" x14ac:dyDescent="0.25">
      <c r="A182" s="83">
        <v>161</v>
      </c>
      <c r="B182" s="83" t="s">
        <v>1567</v>
      </c>
      <c r="C182" s="87" t="s">
        <v>482</v>
      </c>
      <c r="D182" s="87" t="s">
        <v>2119</v>
      </c>
      <c r="E182" s="87" t="s">
        <v>2074</v>
      </c>
      <c r="F182" s="87" t="s">
        <v>2075</v>
      </c>
      <c r="G182" s="65" t="s">
        <v>2460</v>
      </c>
      <c r="H182" s="205">
        <v>2100</v>
      </c>
      <c r="I182" s="114">
        <f t="shared" si="2"/>
        <v>2100</v>
      </c>
      <c r="J182" s="84">
        <f>VLOOKUP(K182,'İskonto Planı'!D:E,2,0)</f>
        <v>0</v>
      </c>
      <c r="K182" s="48" t="s">
        <v>3</v>
      </c>
    </row>
    <row r="183" spans="1:11" s="64" customFormat="1" ht="30" customHeight="1" x14ac:dyDescent="0.25">
      <c r="A183" s="83">
        <v>162</v>
      </c>
      <c r="B183" s="83" t="s">
        <v>1568</v>
      </c>
      <c r="C183" s="87" t="s">
        <v>482</v>
      </c>
      <c r="D183" s="87" t="s">
        <v>2119</v>
      </c>
      <c r="E183" s="87" t="s">
        <v>2074</v>
      </c>
      <c r="F183" s="87" t="s">
        <v>968</v>
      </c>
      <c r="G183" s="65" t="s">
        <v>2463</v>
      </c>
      <c r="H183" s="205">
        <v>1900</v>
      </c>
      <c r="I183" s="114">
        <f t="shared" si="2"/>
        <v>1900</v>
      </c>
      <c r="J183" s="84">
        <f>VLOOKUP(K183,'İskonto Planı'!D:E,2,0)</f>
        <v>0</v>
      </c>
      <c r="K183" s="48" t="s">
        <v>3</v>
      </c>
    </row>
    <row r="184" spans="1:11" s="64" customFormat="1" ht="30" customHeight="1" x14ac:dyDescent="0.25">
      <c r="A184" s="83">
        <v>163</v>
      </c>
      <c r="B184" s="83" t="s">
        <v>1569</v>
      </c>
      <c r="C184" s="87" t="s">
        <v>482</v>
      </c>
      <c r="D184" s="87" t="s">
        <v>2119</v>
      </c>
      <c r="E184" s="87" t="s">
        <v>2074</v>
      </c>
      <c r="F184" s="87" t="s">
        <v>2075</v>
      </c>
      <c r="G184" s="65" t="s">
        <v>2464</v>
      </c>
      <c r="H184" s="205">
        <v>2100</v>
      </c>
      <c r="I184" s="114">
        <f t="shared" si="2"/>
        <v>2100</v>
      </c>
      <c r="J184" s="84">
        <f>VLOOKUP(K184,'İskonto Planı'!D:E,2,0)</f>
        <v>0</v>
      </c>
      <c r="K184" s="48" t="s">
        <v>3</v>
      </c>
    </row>
    <row r="185" spans="1:11" s="64" customFormat="1" ht="30" customHeight="1" x14ac:dyDescent="0.25">
      <c r="A185" s="83">
        <v>164</v>
      </c>
      <c r="B185" s="83" t="s">
        <v>1570</v>
      </c>
      <c r="C185" s="87" t="s">
        <v>482</v>
      </c>
      <c r="D185" s="87" t="s">
        <v>2119</v>
      </c>
      <c r="E185" s="87" t="s">
        <v>2074</v>
      </c>
      <c r="F185" s="87" t="s">
        <v>968</v>
      </c>
      <c r="G185" s="65" t="s">
        <v>2467</v>
      </c>
      <c r="H185" s="205">
        <v>1950</v>
      </c>
      <c r="I185" s="114">
        <f t="shared" si="2"/>
        <v>1950</v>
      </c>
      <c r="J185" s="84">
        <f>VLOOKUP(K185,'İskonto Planı'!D:E,2,0)</f>
        <v>0</v>
      </c>
      <c r="K185" s="48" t="s">
        <v>3</v>
      </c>
    </row>
    <row r="186" spans="1:11" s="64" customFormat="1" ht="30" customHeight="1" x14ac:dyDescent="0.25">
      <c r="A186" s="83">
        <v>165</v>
      </c>
      <c r="B186" s="83" t="s">
        <v>1571</v>
      </c>
      <c r="C186" s="87" t="s">
        <v>482</v>
      </c>
      <c r="D186" s="87" t="s">
        <v>2119</v>
      </c>
      <c r="E186" s="87" t="s">
        <v>2074</v>
      </c>
      <c r="F186" s="87" t="s">
        <v>2075</v>
      </c>
      <c r="G186" s="65" t="s">
        <v>2468</v>
      </c>
      <c r="H186" s="205">
        <v>2150</v>
      </c>
      <c r="I186" s="114">
        <f t="shared" si="2"/>
        <v>2150</v>
      </c>
      <c r="J186" s="84">
        <f>VLOOKUP(K186,'İskonto Planı'!D:E,2,0)</f>
        <v>0</v>
      </c>
      <c r="K186" s="48" t="s">
        <v>3</v>
      </c>
    </row>
    <row r="187" spans="1:11" s="64" customFormat="1" ht="30" customHeight="1" x14ac:dyDescent="0.25">
      <c r="A187" s="83">
        <v>166</v>
      </c>
      <c r="B187" s="83" t="s">
        <v>1572</v>
      </c>
      <c r="C187" s="87" t="s">
        <v>482</v>
      </c>
      <c r="D187" s="87" t="s">
        <v>2119</v>
      </c>
      <c r="E187" s="87" t="s">
        <v>2074</v>
      </c>
      <c r="F187" s="87" t="s">
        <v>2075</v>
      </c>
      <c r="G187" s="65" t="s">
        <v>2471</v>
      </c>
      <c r="H187" s="205">
        <v>1800</v>
      </c>
      <c r="I187" s="114">
        <f t="shared" si="2"/>
        <v>1800</v>
      </c>
      <c r="J187" s="84">
        <f>VLOOKUP(K187,'İskonto Planı'!D:E,2,0)</f>
        <v>0</v>
      </c>
      <c r="K187" s="48" t="s">
        <v>3</v>
      </c>
    </row>
    <row r="188" spans="1:11" s="64" customFormat="1" ht="30" customHeight="1" x14ac:dyDescent="0.25">
      <c r="A188" s="83">
        <v>167</v>
      </c>
      <c r="B188" s="83" t="s">
        <v>1573</v>
      </c>
      <c r="C188" s="87" t="s">
        <v>2120</v>
      </c>
      <c r="D188" s="87" t="s">
        <v>2626</v>
      </c>
      <c r="E188" s="87" t="s">
        <v>2074</v>
      </c>
      <c r="F188" s="87" t="s">
        <v>968</v>
      </c>
      <c r="G188" s="65" t="s">
        <v>2474</v>
      </c>
      <c r="H188" s="205">
        <v>1450</v>
      </c>
      <c r="I188" s="114">
        <f t="shared" si="2"/>
        <v>1450</v>
      </c>
      <c r="J188" s="84">
        <f>VLOOKUP(K188,'İskonto Planı'!D:E,2,0)</f>
        <v>0</v>
      </c>
      <c r="K188" s="48" t="s">
        <v>3</v>
      </c>
    </row>
    <row r="189" spans="1:11" s="64" customFormat="1" ht="30" customHeight="1" x14ac:dyDescent="0.25">
      <c r="A189" s="83">
        <v>168</v>
      </c>
      <c r="B189" s="83" t="s">
        <v>1574</v>
      </c>
      <c r="C189" s="87" t="s">
        <v>2120</v>
      </c>
      <c r="D189" s="87" t="s">
        <v>2626</v>
      </c>
      <c r="E189" s="87" t="s">
        <v>2074</v>
      </c>
      <c r="F189" s="87" t="s">
        <v>2075</v>
      </c>
      <c r="G189" s="65" t="s">
        <v>2475</v>
      </c>
      <c r="H189" s="205">
        <v>1650</v>
      </c>
      <c r="I189" s="114">
        <f t="shared" si="2"/>
        <v>1650</v>
      </c>
      <c r="J189" s="84">
        <f>VLOOKUP(K189,'İskonto Planı'!D:E,2,0)</f>
        <v>0</v>
      </c>
      <c r="K189" s="48" t="s">
        <v>3</v>
      </c>
    </row>
    <row r="190" spans="1:11" s="64" customFormat="1" ht="30" customHeight="1" x14ac:dyDescent="0.25">
      <c r="A190" s="83">
        <v>169</v>
      </c>
      <c r="B190" s="83" t="s">
        <v>1575</v>
      </c>
      <c r="C190" s="87" t="s">
        <v>2077</v>
      </c>
      <c r="D190" s="87" t="s">
        <v>2627</v>
      </c>
      <c r="E190" s="87" t="s">
        <v>2074</v>
      </c>
      <c r="F190" s="87" t="s">
        <v>968</v>
      </c>
      <c r="G190" s="65" t="s">
        <v>2478</v>
      </c>
      <c r="H190" s="205">
        <v>850</v>
      </c>
      <c r="I190" s="114">
        <f t="shared" si="2"/>
        <v>850</v>
      </c>
      <c r="J190" s="84">
        <f>VLOOKUP(K190,'İskonto Planı'!D:E,2,0)</f>
        <v>0</v>
      </c>
      <c r="K190" s="48" t="s">
        <v>3</v>
      </c>
    </row>
    <row r="191" spans="1:11" s="64" customFormat="1" ht="30" customHeight="1" x14ac:dyDescent="0.25">
      <c r="A191" s="83">
        <v>170</v>
      </c>
      <c r="B191" s="83" t="s">
        <v>1576</v>
      </c>
      <c r="C191" s="87" t="s">
        <v>2077</v>
      </c>
      <c r="D191" s="87" t="s">
        <v>2627</v>
      </c>
      <c r="E191" s="87" t="s">
        <v>2074</v>
      </c>
      <c r="F191" s="87" t="s">
        <v>2075</v>
      </c>
      <c r="G191" s="65" t="s">
        <v>2479</v>
      </c>
      <c r="H191" s="205">
        <v>1050</v>
      </c>
      <c r="I191" s="114">
        <f t="shared" si="2"/>
        <v>1050</v>
      </c>
      <c r="J191" s="84">
        <f>VLOOKUP(K191,'İskonto Planı'!D:E,2,0)</f>
        <v>0</v>
      </c>
      <c r="K191" s="48" t="s">
        <v>3</v>
      </c>
    </row>
    <row r="192" spans="1:11" s="64" customFormat="1" ht="30" customHeight="1" x14ac:dyDescent="0.25">
      <c r="A192" s="83">
        <v>171</v>
      </c>
      <c r="B192" s="83" t="s">
        <v>1577</v>
      </c>
      <c r="C192" s="87" t="s">
        <v>2083</v>
      </c>
      <c r="D192" s="87" t="s">
        <v>2122</v>
      </c>
      <c r="E192" s="87" t="s">
        <v>2074</v>
      </c>
      <c r="F192" s="87" t="s">
        <v>968</v>
      </c>
      <c r="G192" s="65" t="s">
        <v>2486</v>
      </c>
      <c r="H192" s="205">
        <v>1950</v>
      </c>
      <c r="I192" s="114">
        <f t="shared" si="2"/>
        <v>1950</v>
      </c>
      <c r="J192" s="84">
        <f>VLOOKUP(K192,'İskonto Planı'!D:E,2,0)</f>
        <v>0</v>
      </c>
      <c r="K192" s="48" t="s">
        <v>3</v>
      </c>
    </row>
    <row r="193" spans="1:11" s="64" customFormat="1" ht="30" customHeight="1" x14ac:dyDescent="0.25">
      <c r="A193" s="83">
        <v>172</v>
      </c>
      <c r="B193" s="83" t="s">
        <v>1578</v>
      </c>
      <c r="C193" s="87" t="s">
        <v>2083</v>
      </c>
      <c r="D193" s="87" t="s">
        <v>2122</v>
      </c>
      <c r="E193" s="87" t="s">
        <v>2074</v>
      </c>
      <c r="F193" s="87" t="s">
        <v>2075</v>
      </c>
      <c r="G193" s="65" t="s">
        <v>2487</v>
      </c>
      <c r="H193" s="205">
        <v>2150</v>
      </c>
      <c r="I193" s="114">
        <f t="shared" si="2"/>
        <v>2150</v>
      </c>
      <c r="J193" s="84">
        <f>VLOOKUP(K193,'İskonto Planı'!D:E,2,0)</f>
        <v>0</v>
      </c>
      <c r="K193" s="48" t="s">
        <v>3</v>
      </c>
    </row>
    <row r="194" spans="1:11" s="64" customFormat="1" ht="30" customHeight="1" x14ac:dyDescent="0.25">
      <c r="A194" s="83">
        <v>173</v>
      </c>
      <c r="B194" s="83" t="s">
        <v>1579</v>
      </c>
      <c r="C194" s="87" t="s">
        <v>2077</v>
      </c>
      <c r="D194" s="87" t="s">
        <v>2122</v>
      </c>
      <c r="E194" s="87" t="s">
        <v>2074</v>
      </c>
      <c r="F194" s="87" t="s">
        <v>968</v>
      </c>
      <c r="G194" s="65" t="s">
        <v>2482</v>
      </c>
      <c r="H194" s="205">
        <v>850</v>
      </c>
      <c r="I194" s="114">
        <f t="shared" si="2"/>
        <v>850</v>
      </c>
      <c r="J194" s="84">
        <f>VLOOKUP(K194,'İskonto Planı'!D:E,2,0)</f>
        <v>0</v>
      </c>
      <c r="K194" s="48" t="s">
        <v>3</v>
      </c>
    </row>
    <row r="195" spans="1:11" s="64" customFormat="1" ht="30" customHeight="1" x14ac:dyDescent="0.25">
      <c r="A195" s="83">
        <v>174</v>
      </c>
      <c r="B195" s="83" t="s">
        <v>1580</v>
      </c>
      <c r="C195" s="87" t="s">
        <v>2077</v>
      </c>
      <c r="D195" s="87" t="s">
        <v>2122</v>
      </c>
      <c r="E195" s="87" t="s">
        <v>2074</v>
      </c>
      <c r="F195" s="87" t="s">
        <v>2075</v>
      </c>
      <c r="G195" s="65" t="s">
        <v>2483</v>
      </c>
      <c r="H195" s="205">
        <v>1050</v>
      </c>
      <c r="I195" s="114">
        <f t="shared" si="2"/>
        <v>1050</v>
      </c>
      <c r="J195" s="84">
        <f>VLOOKUP(K195,'İskonto Planı'!D:E,2,0)</f>
        <v>0</v>
      </c>
      <c r="K195" s="48" t="s">
        <v>3</v>
      </c>
    </row>
    <row r="196" spans="1:11" s="64" customFormat="1" ht="30" customHeight="1" x14ac:dyDescent="0.25">
      <c r="A196" s="83">
        <v>175</v>
      </c>
      <c r="B196" s="83" t="s">
        <v>1581</v>
      </c>
      <c r="C196" s="87" t="s">
        <v>2083</v>
      </c>
      <c r="D196" s="87" t="s">
        <v>2123</v>
      </c>
      <c r="E196" s="87" t="s">
        <v>2074</v>
      </c>
      <c r="F196" s="87" t="s">
        <v>968</v>
      </c>
      <c r="G196" s="65" t="s">
        <v>2490</v>
      </c>
      <c r="H196" s="205">
        <v>2250</v>
      </c>
      <c r="I196" s="114">
        <f t="shared" si="2"/>
        <v>2250</v>
      </c>
      <c r="J196" s="84">
        <f>VLOOKUP(K196,'İskonto Planı'!D:E,2,0)</f>
        <v>0</v>
      </c>
      <c r="K196" s="48" t="s">
        <v>3</v>
      </c>
    </row>
    <row r="197" spans="1:11" s="64" customFormat="1" ht="30" customHeight="1" x14ac:dyDescent="0.25">
      <c r="A197" s="83">
        <v>176</v>
      </c>
      <c r="B197" s="83" t="s">
        <v>1582</v>
      </c>
      <c r="C197" s="87" t="s">
        <v>2083</v>
      </c>
      <c r="D197" s="87" t="s">
        <v>2123</v>
      </c>
      <c r="E197" s="87" t="s">
        <v>2074</v>
      </c>
      <c r="F197" s="87" t="s">
        <v>2075</v>
      </c>
      <c r="G197" s="65" t="s">
        <v>2491</v>
      </c>
      <c r="H197" s="205">
        <v>2450</v>
      </c>
      <c r="I197" s="114">
        <f t="shared" si="2"/>
        <v>2450</v>
      </c>
      <c r="J197" s="84">
        <f>VLOOKUP(K197,'İskonto Planı'!D:E,2,0)</f>
        <v>0</v>
      </c>
      <c r="K197" s="48" t="s">
        <v>3</v>
      </c>
    </row>
    <row r="198" spans="1:11" s="64" customFormat="1" ht="30" customHeight="1" x14ac:dyDescent="0.25">
      <c r="A198" s="83">
        <v>177</v>
      </c>
      <c r="B198" s="83" t="s">
        <v>1583</v>
      </c>
      <c r="C198" s="87" t="s">
        <v>2083</v>
      </c>
      <c r="D198" s="87" t="s">
        <v>2124</v>
      </c>
      <c r="E198" s="87" t="s">
        <v>2074</v>
      </c>
      <c r="F198" s="87" t="s">
        <v>968</v>
      </c>
      <c r="G198" s="65" t="s">
        <v>2494</v>
      </c>
      <c r="H198" s="205">
        <v>2250</v>
      </c>
      <c r="I198" s="114">
        <f t="shared" si="2"/>
        <v>2250</v>
      </c>
      <c r="J198" s="84">
        <f>VLOOKUP(K198,'İskonto Planı'!D:E,2,0)</f>
        <v>0</v>
      </c>
      <c r="K198" s="48" t="s">
        <v>3</v>
      </c>
    </row>
    <row r="199" spans="1:11" s="64" customFormat="1" ht="30" customHeight="1" x14ac:dyDescent="0.25">
      <c r="A199" s="83">
        <v>178</v>
      </c>
      <c r="B199" s="83" t="s">
        <v>1584</v>
      </c>
      <c r="C199" s="87" t="s">
        <v>2083</v>
      </c>
      <c r="D199" s="87" t="s">
        <v>2124</v>
      </c>
      <c r="E199" s="87" t="s">
        <v>2074</v>
      </c>
      <c r="F199" s="87" t="s">
        <v>2075</v>
      </c>
      <c r="G199" s="65" t="s">
        <v>2495</v>
      </c>
      <c r="H199" s="205">
        <v>2450</v>
      </c>
      <c r="I199" s="114">
        <f t="shared" si="2"/>
        <v>2450</v>
      </c>
      <c r="J199" s="84">
        <f>VLOOKUP(K199,'İskonto Planı'!D:E,2,0)</f>
        <v>0</v>
      </c>
      <c r="K199" s="48" t="s">
        <v>3</v>
      </c>
    </row>
    <row r="200" spans="1:11" s="64" customFormat="1" ht="30" customHeight="1" x14ac:dyDescent="0.25">
      <c r="A200" s="83">
        <v>179</v>
      </c>
      <c r="B200" s="83" t="s">
        <v>1585</v>
      </c>
      <c r="C200" s="87" t="s">
        <v>2077</v>
      </c>
      <c r="D200" s="87" t="s">
        <v>2125</v>
      </c>
      <c r="E200" s="87" t="s">
        <v>2074</v>
      </c>
      <c r="F200" s="87" t="s">
        <v>968</v>
      </c>
      <c r="G200" s="65" t="s">
        <v>2498</v>
      </c>
      <c r="H200" s="205">
        <v>850</v>
      </c>
      <c r="I200" s="114">
        <f t="shared" si="2"/>
        <v>850</v>
      </c>
      <c r="J200" s="84">
        <f>VLOOKUP(K200,'İskonto Planı'!D:E,2,0)</f>
        <v>0</v>
      </c>
      <c r="K200" s="48" t="s">
        <v>3</v>
      </c>
    </row>
    <row r="201" spans="1:11" s="64" customFormat="1" ht="30" customHeight="1" x14ac:dyDescent="0.25">
      <c r="A201" s="83">
        <v>180</v>
      </c>
      <c r="B201" s="83" t="s">
        <v>1586</v>
      </c>
      <c r="C201" s="87" t="s">
        <v>2077</v>
      </c>
      <c r="D201" s="87" t="s">
        <v>2125</v>
      </c>
      <c r="E201" s="87" t="s">
        <v>2074</v>
      </c>
      <c r="F201" s="87" t="s">
        <v>2075</v>
      </c>
      <c r="G201" s="65" t="s">
        <v>2499</v>
      </c>
      <c r="H201" s="205">
        <v>1050</v>
      </c>
      <c r="I201" s="114">
        <f t="shared" si="2"/>
        <v>1050</v>
      </c>
      <c r="J201" s="84">
        <f>VLOOKUP(K201,'İskonto Planı'!D:E,2,0)</f>
        <v>0</v>
      </c>
      <c r="K201" s="48" t="s">
        <v>3</v>
      </c>
    </row>
    <row r="202" spans="1:11" s="64" customFormat="1" ht="30" customHeight="1" x14ac:dyDescent="0.25">
      <c r="A202" s="83">
        <v>181</v>
      </c>
      <c r="B202" s="83" t="s">
        <v>1587</v>
      </c>
      <c r="C202" s="87" t="s">
        <v>2077</v>
      </c>
      <c r="D202" s="87" t="s">
        <v>2126</v>
      </c>
      <c r="E202" s="87" t="s">
        <v>2074</v>
      </c>
      <c r="F202" s="87" t="s">
        <v>968</v>
      </c>
      <c r="G202" s="65" t="s">
        <v>2502</v>
      </c>
      <c r="H202" s="205">
        <v>850</v>
      </c>
      <c r="I202" s="114">
        <f t="shared" si="2"/>
        <v>850</v>
      </c>
      <c r="J202" s="84">
        <f>VLOOKUP(K202,'İskonto Planı'!D:E,2,0)</f>
        <v>0</v>
      </c>
      <c r="K202" s="48" t="s">
        <v>3</v>
      </c>
    </row>
    <row r="203" spans="1:11" s="64" customFormat="1" ht="30" customHeight="1" x14ac:dyDescent="0.25">
      <c r="A203" s="83">
        <v>182</v>
      </c>
      <c r="B203" s="83" t="s">
        <v>1588</v>
      </c>
      <c r="C203" s="87" t="s">
        <v>2077</v>
      </c>
      <c r="D203" s="87" t="s">
        <v>2126</v>
      </c>
      <c r="E203" s="87" t="s">
        <v>2074</v>
      </c>
      <c r="F203" s="87" t="s">
        <v>2075</v>
      </c>
      <c r="G203" s="65" t="s">
        <v>2503</v>
      </c>
      <c r="H203" s="205">
        <v>1050</v>
      </c>
      <c r="I203" s="114">
        <f t="shared" si="2"/>
        <v>1050</v>
      </c>
      <c r="J203" s="84">
        <f>VLOOKUP(K203,'İskonto Planı'!D:E,2,0)</f>
        <v>0</v>
      </c>
      <c r="K203" s="48" t="s">
        <v>3</v>
      </c>
    </row>
    <row r="204" spans="1:11" s="64" customFormat="1" ht="30" customHeight="1" x14ac:dyDescent="0.25">
      <c r="A204" s="83">
        <v>183</v>
      </c>
      <c r="B204" s="83" t="s">
        <v>1589</v>
      </c>
      <c r="C204" s="87" t="s">
        <v>2083</v>
      </c>
      <c r="D204" s="87" t="s">
        <v>2127</v>
      </c>
      <c r="E204" s="87" t="s">
        <v>2074</v>
      </c>
      <c r="F204" s="87" t="s">
        <v>968</v>
      </c>
      <c r="G204" s="65" t="s">
        <v>2506</v>
      </c>
      <c r="H204" s="205">
        <v>2250</v>
      </c>
      <c r="I204" s="114">
        <f t="shared" si="2"/>
        <v>2250</v>
      </c>
      <c r="J204" s="84">
        <f>VLOOKUP(K204,'İskonto Planı'!D:E,2,0)</f>
        <v>0</v>
      </c>
      <c r="K204" s="48" t="s">
        <v>3</v>
      </c>
    </row>
    <row r="205" spans="1:11" s="64" customFormat="1" ht="30" customHeight="1" x14ac:dyDescent="0.25">
      <c r="A205" s="83">
        <v>184</v>
      </c>
      <c r="B205" s="83" t="s">
        <v>1590</v>
      </c>
      <c r="C205" s="87" t="s">
        <v>2083</v>
      </c>
      <c r="D205" s="87" t="s">
        <v>2127</v>
      </c>
      <c r="E205" s="87" t="s">
        <v>2074</v>
      </c>
      <c r="F205" s="87" t="s">
        <v>968</v>
      </c>
      <c r="G205" s="65" t="s">
        <v>2507</v>
      </c>
      <c r="H205" s="205">
        <v>2250</v>
      </c>
      <c r="I205" s="114">
        <f t="shared" si="2"/>
        <v>2250</v>
      </c>
      <c r="J205" s="84">
        <f>VLOOKUP(K205,'İskonto Planı'!D:E,2,0)</f>
        <v>0</v>
      </c>
      <c r="K205" s="48" t="s">
        <v>3</v>
      </c>
    </row>
    <row r="206" spans="1:11" s="64" customFormat="1" ht="30" customHeight="1" x14ac:dyDescent="0.25">
      <c r="A206" s="83">
        <v>185</v>
      </c>
      <c r="B206" s="83" t="s">
        <v>1591</v>
      </c>
      <c r="C206" s="87" t="s">
        <v>2083</v>
      </c>
      <c r="D206" s="87" t="s">
        <v>2127</v>
      </c>
      <c r="E206" s="87" t="s">
        <v>2074</v>
      </c>
      <c r="F206" s="87" t="s">
        <v>2075</v>
      </c>
      <c r="G206" s="65" t="s">
        <v>2508</v>
      </c>
      <c r="H206" s="205">
        <v>2450</v>
      </c>
      <c r="I206" s="114">
        <f t="shared" si="2"/>
        <v>2450</v>
      </c>
      <c r="J206" s="84">
        <f>VLOOKUP(K206,'İskonto Planı'!D:E,2,0)</f>
        <v>0</v>
      </c>
      <c r="K206" s="48" t="s">
        <v>3</v>
      </c>
    </row>
    <row r="207" spans="1:11" s="64" customFormat="1" ht="30" customHeight="1" x14ac:dyDescent="0.25">
      <c r="A207" s="83">
        <v>186</v>
      </c>
      <c r="B207" s="83" t="s">
        <v>1592</v>
      </c>
      <c r="C207" s="87" t="s">
        <v>2083</v>
      </c>
      <c r="D207" s="87" t="s">
        <v>2127</v>
      </c>
      <c r="E207" s="87" t="s">
        <v>2074</v>
      </c>
      <c r="F207" s="87" t="s">
        <v>2075</v>
      </c>
      <c r="G207" s="65" t="s">
        <v>2511</v>
      </c>
      <c r="H207" s="205">
        <v>2450</v>
      </c>
      <c r="I207" s="114">
        <f t="shared" si="2"/>
        <v>2450</v>
      </c>
      <c r="J207" s="84">
        <f>VLOOKUP(K207,'İskonto Planı'!D:E,2,0)</f>
        <v>0</v>
      </c>
      <c r="K207" s="48" t="s">
        <v>3</v>
      </c>
    </row>
    <row r="208" spans="1:11" s="64" customFormat="1" ht="30" customHeight="1" x14ac:dyDescent="0.25">
      <c r="A208" s="83">
        <v>187</v>
      </c>
      <c r="B208" s="83" t="s">
        <v>1593</v>
      </c>
      <c r="C208" s="87" t="s">
        <v>2083</v>
      </c>
      <c r="D208" s="87" t="s">
        <v>2128</v>
      </c>
      <c r="E208" s="87" t="s">
        <v>2074</v>
      </c>
      <c r="F208" s="87" t="s">
        <v>968</v>
      </c>
      <c r="G208" s="65" t="s">
        <v>2522</v>
      </c>
      <c r="H208" s="205">
        <v>2250</v>
      </c>
      <c r="I208" s="114">
        <f t="shared" si="2"/>
        <v>2250</v>
      </c>
      <c r="J208" s="84">
        <f>VLOOKUP(K208,'İskonto Planı'!D:E,2,0)</f>
        <v>0</v>
      </c>
      <c r="K208" s="48" t="s">
        <v>3</v>
      </c>
    </row>
    <row r="209" spans="1:11" s="64" customFormat="1" ht="30" customHeight="1" x14ac:dyDescent="0.25">
      <c r="A209" s="83">
        <v>188</v>
      </c>
      <c r="B209" s="83" t="s">
        <v>1594</v>
      </c>
      <c r="C209" s="87" t="s">
        <v>2083</v>
      </c>
      <c r="D209" s="87" t="s">
        <v>2128</v>
      </c>
      <c r="E209" s="87" t="s">
        <v>2074</v>
      </c>
      <c r="F209" s="87" t="s">
        <v>968</v>
      </c>
      <c r="G209" s="65" t="s">
        <v>2523</v>
      </c>
      <c r="H209" s="205">
        <v>2250</v>
      </c>
      <c r="I209" s="114">
        <f t="shared" si="2"/>
        <v>2250</v>
      </c>
      <c r="J209" s="84">
        <f>VLOOKUP(K209,'İskonto Planı'!D:E,2,0)</f>
        <v>0</v>
      </c>
      <c r="K209" s="48" t="s">
        <v>3</v>
      </c>
    </row>
    <row r="210" spans="1:11" s="64" customFormat="1" ht="30" customHeight="1" x14ac:dyDescent="0.25">
      <c r="A210" s="83">
        <v>189</v>
      </c>
      <c r="B210" s="83" t="s">
        <v>1595</v>
      </c>
      <c r="C210" s="87" t="s">
        <v>2083</v>
      </c>
      <c r="D210" s="87" t="s">
        <v>2128</v>
      </c>
      <c r="E210" s="87" t="s">
        <v>2074</v>
      </c>
      <c r="F210" s="87" t="s">
        <v>2075</v>
      </c>
      <c r="G210" s="65" t="s">
        <v>2524</v>
      </c>
      <c r="H210" s="205">
        <v>2450</v>
      </c>
      <c r="I210" s="114">
        <f t="shared" si="2"/>
        <v>2450</v>
      </c>
      <c r="J210" s="84">
        <f>VLOOKUP(K210,'İskonto Planı'!D:E,2,0)</f>
        <v>0</v>
      </c>
      <c r="K210" s="48" t="s">
        <v>3</v>
      </c>
    </row>
    <row r="211" spans="1:11" s="64" customFormat="1" ht="30" customHeight="1" x14ac:dyDescent="0.25">
      <c r="A211" s="83">
        <v>190</v>
      </c>
      <c r="B211" s="83" t="s">
        <v>1596</v>
      </c>
      <c r="C211" s="87" t="s">
        <v>2083</v>
      </c>
      <c r="D211" s="87" t="s">
        <v>2128</v>
      </c>
      <c r="E211" s="87" t="s">
        <v>2074</v>
      </c>
      <c r="F211" s="87" t="s">
        <v>2075</v>
      </c>
      <c r="G211" s="65" t="s">
        <v>2527</v>
      </c>
      <c r="H211" s="205">
        <v>2450</v>
      </c>
      <c r="I211" s="114">
        <f t="shared" si="2"/>
        <v>2450</v>
      </c>
      <c r="J211" s="84">
        <f>VLOOKUP(K211,'İskonto Planı'!D:E,2,0)</f>
        <v>0</v>
      </c>
      <c r="K211" s="48" t="s">
        <v>3</v>
      </c>
    </row>
    <row r="212" spans="1:11" s="64" customFormat="1" ht="30" customHeight="1" x14ac:dyDescent="0.25">
      <c r="A212" s="83">
        <v>191</v>
      </c>
      <c r="B212" s="83" t="s">
        <v>1597</v>
      </c>
      <c r="C212" s="87" t="s">
        <v>2083</v>
      </c>
      <c r="D212" s="87" t="s">
        <v>2628</v>
      </c>
      <c r="E212" s="87" t="s">
        <v>2074</v>
      </c>
      <c r="F212" s="87" t="s">
        <v>968</v>
      </c>
      <c r="G212" s="65" t="s">
        <v>2530</v>
      </c>
      <c r="H212" s="205">
        <v>2750</v>
      </c>
      <c r="I212" s="114">
        <f t="shared" si="2"/>
        <v>2750</v>
      </c>
      <c r="J212" s="84">
        <f>VLOOKUP(K212,'İskonto Planı'!D:E,2,0)</f>
        <v>0</v>
      </c>
      <c r="K212" s="48" t="s">
        <v>3</v>
      </c>
    </row>
    <row r="213" spans="1:11" s="64" customFormat="1" ht="30" customHeight="1" x14ac:dyDescent="0.25">
      <c r="A213" s="83">
        <v>192</v>
      </c>
      <c r="B213" s="83" t="s">
        <v>1598</v>
      </c>
      <c r="C213" s="87" t="s">
        <v>2083</v>
      </c>
      <c r="D213" s="87" t="s">
        <v>2628</v>
      </c>
      <c r="E213" s="87" t="s">
        <v>2074</v>
      </c>
      <c r="F213" s="87" t="s">
        <v>2075</v>
      </c>
      <c r="G213" s="65" t="s">
        <v>2531</v>
      </c>
      <c r="H213" s="205">
        <v>2950</v>
      </c>
      <c r="I213" s="114">
        <f t="shared" si="2"/>
        <v>2950</v>
      </c>
      <c r="J213" s="84">
        <f>VLOOKUP(K213,'İskonto Planı'!D:E,2,0)</f>
        <v>0</v>
      </c>
      <c r="K213" s="48" t="s">
        <v>3</v>
      </c>
    </row>
    <row r="214" spans="1:11" s="64" customFormat="1" ht="30" customHeight="1" x14ac:dyDescent="0.25">
      <c r="A214" s="83">
        <v>193</v>
      </c>
      <c r="B214" s="83" t="s">
        <v>1599</v>
      </c>
      <c r="C214" s="87" t="s">
        <v>2083</v>
      </c>
      <c r="D214" s="87" t="s">
        <v>2130</v>
      </c>
      <c r="E214" s="87" t="s">
        <v>2074</v>
      </c>
      <c r="F214" s="87" t="s">
        <v>968</v>
      </c>
      <c r="G214" s="65" t="s">
        <v>2534</v>
      </c>
      <c r="H214" s="205">
        <v>1850</v>
      </c>
      <c r="I214" s="114">
        <f t="shared" ref="I214:I253" si="3">+H214*(1-J214)</f>
        <v>1850</v>
      </c>
      <c r="J214" s="84">
        <f>VLOOKUP(K214,'İskonto Planı'!D:E,2,0)</f>
        <v>0</v>
      </c>
      <c r="K214" s="48" t="s">
        <v>3</v>
      </c>
    </row>
    <row r="215" spans="1:11" s="64" customFormat="1" ht="30" customHeight="1" x14ac:dyDescent="0.25">
      <c r="A215" s="83">
        <v>194</v>
      </c>
      <c r="B215" s="83" t="s">
        <v>1600</v>
      </c>
      <c r="C215" s="87" t="s">
        <v>2083</v>
      </c>
      <c r="D215" s="87" t="s">
        <v>2130</v>
      </c>
      <c r="E215" s="87" t="s">
        <v>2074</v>
      </c>
      <c r="F215" s="87" t="s">
        <v>2075</v>
      </c>
      <c r="G215" s="65" t="s">
        <v>2535</v>
      </c>
      <c r="H215" s="205">
        <v>2050</v>
      </c>
      <c r="I215" s="114">
        <f t="shared" si="3"/>
        <v>2050</v>
      </c>
      <c r="J215" s="84">
        <f>VLOOKUP(K215,'İskonto Planı'!D:E,2,0)</f>
        <v>0</v>
      </c>
      <c r="K215" s="48" t="s">
        <v>3</v>
      </c>
    </row>
    <row r="216" spans="1:11" s="64" customFormat="1" ht="30" customHeight="1" x14ac:dyDescent="0.25">
      <c r="A216" s="83">
        <v>195</v>
      </c>
      <c r="B216" s="83" t="s">
        <v>1601</v>
      </c>
      <c r="C216" s="87" t="s">
        <v>2077</v>
      </c>
      <c r="D216" s="87" t="s">
        <v>2629</v>
      </c>
      <c r="E216" s="87" t="s">
        <v>2074</v>
      </c>
      <c r="F216" s="87" t="s">
        <v>968</v>
      </c>
      <c r="G216" s="65" t="s">
        <v>2538</v>
      </c>
      <c r="H216" s="205">
        <v>850</v>
      </c>
      <c r="I216" s="114">
        <f t="shared" si="3"/>
        <v>850</v>
      </c>
      <c r="J216" s="84">
        <f>VLOOKUP(K216,'İskonto Planı'!D:E,2,0)</f>
        <v>0</v>
      </c>
      <c r="K216" s="48" t="s">
        <v>3</v>
      </c>
    </row>
    <row r="217" spans="1:11" s="64" customFormat="1" ht="30" customHeight="1" x14ac:dyDescent="0.25">
      <c r="A217" s="83">
        <v>196</v>
      </c>
      <c r="B217" s="83" t="s">
        <v>1602</v>
      </c>
      <c r="C217" s="87" t="s">
        <v>2077</v>
      </c>
      <c r="D217" s="87" t="s">
        <v>2629</v>
      </c>
      <c r="E217" s="87" t="s">
        <v>2074</v>
      </c>
      <c r="F217" s="87" t="s">
        <v>2075</v>
      </c>
      <c r="G217" s="65" t="s">
        <v>2539</v>
      </c>
      <c r="H217" s="205">
        <v>1050</v>
      </c>
      <c r="I217" s="114">
        <f t="shared" si="3"/>
        <v>1050</v>
      </c>
      <c r="J217" s="84">
        <f>VLOOKUP(K217,'İskonto Planı'!D:E,2,0)</f>
        <v>0</v>
      </c>
      <c r="K217" s="48" t="s">
        <v>3</v>
      </c>
    </row>
    <row r="218" spans="1:11" s="64" customFormat="1" ht="30" customHeight="1" x14ac:dyDescent="0.25">
      <c r="A218" s="83">
        <v>197</v>
      </c>
      <c r="B218" s="83" t="s">
        <v>1603</v>
      </c>
      <c r="C218" s="87" t="s">
        <v>2083</v>
      </c>
      <c r="D218" s="87" t="s">
        <v>2132</v>
      </c>
      <c r="E218" s="87" t="s">
        <v>2074</v>
      </c>
      <c r="F218" s="87" t="s">
        <v>968</v>
      </c>
      <c r="G218" s="65" t="s">
        <v>2542</v>
      </c>
      <c r="H218" s="205">
        <v>1900</v>
      </c>
      <c r="I218" s="114">
        <f t="shared" si="3"/>
        <v>1900</v>
      </c>
      <c r="J218" s="84">
        <f>VLOOKUP(K218,'İskonto Planı'!D:E,2,0)</f>
        <v>0</v>
      </c>
      <c r="K218" s="48" t="s">
        <v>3</v>
      </c>
    </row>
    <row r="219" spans="1:11" s="64" customFormat="1" ht="30" customHeight="1" x14ac:dyDescent="0.25">
      <c r="A219" s="83">
        <v>198</v>
      </c>
      <c r="B219" s="83" t="s">
        <v>1604</v>
      </c>
      <c r="C219" s="87" t="s">
        <v>2083</v>
      </c>
      <c r="D219" s="87" t="s">
        <v>2132</v>
      </c>
      <c r="E219" s="87" t="s">
        <v>2074</v>
      </c>
      <c r="F219" s="87" t="s">
        <v>2075</v>
      </c>
      <c r="G219" s="65" t="s">
        <v>2543</v>
      </c>
      <c r="H219" s="205">
        <v>2100</v>
      </c>
      <c r="I219" s="114">
        <f t="shared" si="3"/>
        <v>2100</v>
      </c>
      <c r="J219" s="84">
        <f>VLOOKUP(K219,'İskonto Planı'!D:E,2,0)</f>
        <v>0</v>
      </c>
      <c r="K219" s="48" t="s">
        <v>3</v>
      </c>
    </row>
    <row r="220" spans="1:11" s="64" customFormat="1" ht="30" customHeight="1" x14ac:dyDescent="0.25">
      <c r="A220" s="83">
        <v>199</v>
      </c>
      <c r="B220" s="83" t="s">
        <v>1605</v>
      </c>
      <c r="C220" s="87" t="s">
        <v>2083</v>
      </c>
      <c r="D220" s="87" t="s">
        <v>2133</v>
      </c>
      <c r="E220" s="87" t="s">
        <v>2074</v>
      </c>
      <c r="F220" s="87" t="s">
        <v>968</v>
      </c>
      <c r="G220" s="65" t="s">
        <v>2546</v>
      </c>
      <c r="H220" s="205">
        <v>1900</v>
      </c>
      <c r="I220" s="114">
        <f t="shared" si="3"/>
        <v>1900</v>
      </c>
      <c r="J220" s="84">
        <f>VLOOKUP(K220,'İskonto Planı'!D:E,2,0)</f>
        <v>0</v>
      </c>
      <c r="K220" s="48" t="s">
        <v>3</v>
      </c>
    </row>
    <row r="221" spans="1:11" s="64" customFormat="1" ht="30" customHeight="1" x14ac:dyDescent="0.25">
      <c r="A221" s="83">
        <v>200</v>
      </c>
      <c r="B221" s="83" t="s">
        <v>1606</v>
      </c>
      <c r="C221" s="87" t="s">
        <v>2083</v>
      </c>
      <c r="D221" s="87" t="s">
        <v>2133</v>
      </c>
      <c r="E221" s="87" t="s">
        <v>2074</v>
      </c>
      <c r="F221" s="87" t="s">
        <v>2075</v>
      </c>
      <c r="G221" s="65" t="s">
        <v>2547</v>
      </c>
      <c r="H221" s="205">
        <v>2100</v>
      </c>
      <c r="I221" s="114">
        <f t="shared" si="3"/>
        <v>2100</v>
      </c>
      <c r="J221" s="84">
        <f>VLOOKUP(K221,'İskonto Planı'!D:E,2,0)</f>
        <v>0</v>
      </c>
      <c r="K221" s="48" t="s">
        <v>3</v>
      </c>
    </row>
    <row r="222" spans="1:11" s="64" customFormat="1" ht="30" customHeight="1" x14ac:dyDescent="0.25">
      <c r="A222" s="83">
        <v>201</v>
      </c>
      <c r="B222" s="83" t="s">
        <v>1607</v>
      </c>
      <c r="C222" s="87" t="s">
        <v>2083</v>
      </c>
      <c r="D222" s="87" t="s">
        <v>2630</v>
      </c>
      <c r="E222" s="87" t="s">
        <v>2074</v>
      </c>
      <c r="F222" s="87" t="s">
        <v>968</v>
      </c>
      <c r="G222" s="65" t="s">
        <v>2550</v>
      </c>
      <c r="H222" s="205">
        <v>2650</v>
      </c>
      <c r="I222" s="114">
        <f t="shared" si="3"/>
        <v>2650</v>
      </c>
      <c r="J222" s="84">
        <f>VLOOKUP(K222,'İskonto Planı'!D:E,2,0)</f>
        <v>0</v>
      </c>
      <c r="K222" s="48" t="s">
        <v>3</v>
      </c>
    </row>
    <row r="223" spans="1:11" s="64" customFormat="1" ht="30" customHeight="1" x14ac:dyDescent="0.25">
      <c r="A223" s="83">
        <v>202</v>
      </c>
      <c r="B223" s="83" t="s">
        <v>1608</v>
      </c>
      <c r="C223" s="87" t="s">
        <v>2083</v>
      </c>
      <c r="D223" s="87" t="s">
        <v>2630</v>
      </c>
      <c r="E223" s="87" t="s">
        <v>2074</v>
      </c>
      <c r="F223" s="87" t="s">
        <v>2075</v>
      </c>
      <c r="G223" s="65" t="s">
        <v>2551</v>
      </c>
      <c r="H223" s="205">
        <v>2850</v>
      </c>
      <c r="I223" s="114">
        <f t="shared" si="3"/>
        <v>2850</v>
      </c>
      <c r="J223" s="84">
        <f>VLOOKUP(K223,'İskonto Planı'!D:E,2,0)</f>
        <v>0</v>
      </c>
      <c r="K223" s="48" t="s">
        <v>3</v>
      </c>
    </row>
    <row r="224" spans="1:11" s="64" customFormat="1" ht="30" customHeight="1" x14ac:dyDescent="0.25">
      <c r="A224" s="83">
        <v>203</v>
      </c>
      <c r="B224" s="83" t="s">
        <v>1609</v>
      </c>
      <c r="C224" s="87" t="s">
        <v>2083</v>
      </c>
      <c r="D224" s="87" t="s">
        <v>2134</v>
      </c>
      <c r="E224" s="87" t="s">
        <v>2074</v>
      </c>
      <c r="F224" s="87" t="s">
        <v>968</v>
      </c>
      <c r="G224" s="65" t="s">
        <v>2554</v>
      </c>
      <c r="H224" s="205">
        <v>1900</v>
      </c>
      <c r="I224" s="114">
        <f t="shared" si="3"/>
        <v>1900</v>
      </c>
      <c r="J224" s="84">
        <f>VLOOKUP(K224,'İskonto Planı'!D:E,2,0)</f>
        <v>0</v>
      </c>
      <c r="K224" s="48" t="s">
        <v>3</v>
      </c>
    </row>
    <row r="225" spans="1:12" s="64" customFormat="1" ht="30" customHeight="1" x14ac:dyDescent="0.25">
      <c r="A225" s="83">
        <v>204</v>
      </c>
      <c r="B225" s="83" t="s">
        <v>1610</v>
      </c>
      <c r="C225" s="87" t="s">
        <v>2083</v>
      </c>
      <c r="D225" s="87" t="s">
        <v>2134</v>
      </c>
      <c r="E225" s="87" t="s">
        <v>2074</v>
      </c>
      <c r="F225" s="87" t="s">
        <v>2075</v>
      </c>
      <c r="G225" s="65" t="s">
        <v>2555</v>
      </c>
      <c r="H225" s="205">
        <v>2100</v>
      </c>
      <c r="I225" s="114">
        <f t="shared" si="3"/>
        <v>2100</v>
      </c>
      <c r="J225" s="84">
        <f>VLOOKUP(K225,'İskonto Planı'!D:E,2,0)</f>
        <v>0</v>
      </c>
      <c r="K225" s="48" t="s">
        <v>3</v>
      </c>
    </row>
    <row r="226" spans="1:12" s="64" customFormat="1" ht="30" customHeight="1" x14ac:dyDescent="0.25">
      <c r="A226" s="83">
        <v>205</v>
      </c>
      <c r="B226" s="83" t="s">
        <v>1611</v>
      </c>
      <c r="C226" s="87" t="s">
        <v>2120</v>
      </c>
      <c r="D226" s="87" t="s">
        <v>2608</v>
      </c>
      <c r="E226" s="87" t="s">
        <v>2074</v>
      </c>
      <c r="F226" s="87" t="s">
        <v>968</v>
      </c>
      <c r="G226" s="65" t="s">
        <v>2558</v>
      </c>
      <c r="H226" s="205">
        <v>1550</v>
      </c>
      <c r="I226" s="114">
        <f t="shared" si="3"/>
        <v>1550</v>
      </c>
      <c r="J226" s="84">
        <f>VLOOKUP(K226,'İskonto Planı'!D:E,2,0)</f>
        <v>0</v>
      </c>
      <c r="K226" s="48" t="s">
        <v>3</v>
      </c>
    </row>
    <row r="227" spans="1:12" s="64" customFormat="1" ht="30" customHeight="1" x14ac:dyDescent="0.25">
      <c r="A227" s="83">
        <v>206</v>
      </c>
      <c r="B227" s="83" t="s">
        <v>1612</v>
      </c>
      <c r="C227" s="87" t="s">
        <v>2120</v>
      </c>
      <c r="D227" s="87" t="s">
        <v>2608</v>
      </c>
      <c r="E227" s="87" t="s">
        <v>2074</v>
      </c>
      <c r="F227" s="87" t="s">
        <v>2075</v>
      </c>
      <c r="G227" s="65" t="s">
        <v>2559</v>
      </c>
      <c r="H227" s="205">
        <v>1750</v>
      </c>
      <c r="I227" s="114">
        <f t="shared" si="3"/>
        <v>1750</v>
      </c>
      <c r="J227" s="84">
        <f>VLOOKUP(K227,'İskonto Planı'!D:E,2,0)</f>
        <v>0</v>
      </c>
      <c r="K227" s="48" t="s">
        <v>3</v>
      </c>
    </row>
    <row r="228" spans="1:12" s="64" customFormat="1" ht="30" customHeight="1" x14ac:dyDescent="0.25">
      <c r="A228" s="83">
        <v>207</v>
      </c>
      <c r="B228" s="83" t="s">
        <v>1613</v>
      </c>
      <c r="C228" s="87" t="s">
        <v>2120</v>
      </c>
      <c r="D228" s="87" t="s">
        <v>2631</v>
      </c>
      <c r="E228" s="87" t="s">
        <v>2074</v>
      </c>
      <c r="F228" s="87" t="s">
        <v>968</v>
      </c>
      <c r="G228" s="65" t="s">
        <v>2562</v>
      </c>
      <c r="H228" s="205">
        <v>1400</v>
      </c>
      <c r="I228" s="114">
        <f t="shared" si="3"/>
        <v>1400</v>
      </c>
      <c r="J228" s="84">
        <f>VLOOKUP(K228,'İskonto Planı'!D:E,2,0)</f>
        <v>0</v>
      </c>
      <c r="K228" s="48" t="s">
        <v>3</v>
      </c>
    </row>
    <row r="229" spans="1:12" s="64" customFormat="1" ht="30" customHeight="1" x14ac:dyDescent="0.25">
      <c r="A229" s="83">
        <v>208</v>
      </c>
      <c r="B229" s="83" t="s">
        <v>1614</v>
      </c>
      <c r="C229" s="87" t="s">
        <v>2120</v>
      </c>
      <c r="D229" s="87" t="s">
        <v>2631</v>
      </c>
      <c r="E229" s="87" t="s">
        <v>2074</v>
      </c>
      <c r="F229" s="87" t="s">
        <v>2075</v>
      </c>
      <c r="G229" s="65" t="s">
        <v>2563</v>
      </c>
      <c r="H229" s="205">
        <v>1600</v>
      </c>
      <c r="I229" s="114">
        <f t="shared" si="3"/>
        <v>1600</v>
      </c>
      <c r="J229" s="84">
        <f>VLOOKUP(K229,'İskonto Planı'!D:E,2,0)</f>
        <v>0</v>
      </c>
      <c r="K229" s="48" t="s">
        <v>3</v>
      </c>
    </row>
    <row r="230" spans="1:12" s="94" customFormat="1" ht="30" customHeight="1" x14ac:dyDescent="0.25">
      <c r="A230" s="83">
        <v>209</v>
      </c>
      <c r="B230" s="95" t="s">
        <v>1745</v>
      </c>
      <c r="C230" s="96" t="s">
        <v>482</v>
      </c>
      <c r="D230" s="96" t="s">
        <v>2632</v>
      </c>
      <c r="E230" s="96" t="s">
        <v>2074</v>
      </c>
      <c r="F230" s="96" t="s">
        <v>968</v>
      </c>
      <c r="G230" s="97" t="s">
        <v>2613</v>
      </c>
      <c r="H230" s="205">
        <v>1550</v>
      </c>
      <c r="I230" s="115">
        <f t="shared" si="3"/>
        <v>1550</v>
      </c>
      <c r="J230" s="84">
        <f>VLOOKUP(K230,'İskonto Planı'!D:E,2,0)</f>
        <v>0</v>
      </c>
      <c r="K230" s="98" t="s">
        <v>3</v>
      </c>
    </row>
    <row r="231" spans="1:12" s="94" customFormat="1" ht="30" customHeight="1" x14ac:dyDescent="0.25">
      <c r="A231" s="83">
        <v>210</v>
      </c>
      <c r="B231" s="95" t="s">
        <v>1746</v>
      </c>
      <c r="C231" s="96" t="s">
        <v>482</v>
      </c>
      <c r="D231" s="96" t="s">
        <v>2632</v>
      </c>
      <c r="E231" s="96" t="s">
        <v>2074</v>
      </c>
      <c r="F231" s="96" t="s">
        <v>2075</v>
      </c>
      <c r="G231" s="97" t="s">
        <v>2614</v>
      </c>
      <c r="H231" s="205">
        <v>1750</v>
      </c>
      <c r="I231" s="115">
        <f t="shared" si="3"/>
        <v>1750</v>
      </c>
      <c r="J231" s="84">
        <f>VLOOKUP(K231,'İskonto Planı'!D:E,2,0)</f>
        <v>0</v>
      </c>
      <c r="K231" s="98" t="s">
        <v>3</v>
      </c>
    </row>
    <row r="232" spans="1:12" s="94" customFormat="1" ht="30" customHeight="1" x14ac:dyDescent="0.25">
      <c r="A232" s="83">
        <v>211</v>
      </c>
      <c r="B232" s="95" t="s">
        <v>1747</v>
      </c>
      <c r="C232" s="96" t="s">
        <v>482</v>
      </c>
      <c r="D232" s="96" t="s">
        <v>2633</v>
      </c>
      <c r="E232" s="96" t="s">
        <v>2074</v>
      </c>
      <c r="F232" s="96" t="s">
        <v>968</v>
      </c>
      <c r="G232" s="97" t="s">
        <v>2570</v>
      </c>
      <c r="H232" s="205">
        <v>1700</v>
      </c>
      <c r="I232" s="115">
        <f t="shared" si="3"/>
        <v>1700</v>
      </c>
      <c r="J232" s="84">
        <f>VLOOKUP(K232,'İskonto Planı'!D:E,2,0)</f>
        <v>0</v>
      </c>
      <c r="K232" s="98" t="s">
        <v>3</v>
      </c>
    </row>
    <row r="233" spans="1:12" s="94" customFormat="1" ht="30" customHeight="1" x14ac:dyDescent="0.25">
      <c r="A233" s="83">
        <v>212</v>
      </c>
      <c r="B233" s="95" t="s">
        <v>1748</v>
      </c>
      <c r="C233" s="96" t="s">
        <v>482</v>
      </c>
      <c r="D233" s="96" t="s">
        <v>2633</v>
      </c>
      <c r="E233" s="96" t="s">
        <v>2074</v>
      </c>
      <c r="F233" s="96" t="s">
        <v>2075</v>
      </c>
      <c r="G233" s="97" t="s">
        <v>2618</v>
      </c>
      <c r="H233" s="205">
        <v>1900</v>
      </c>
      <c r="I233" s="115">
        <f t="shared" si="3"/>
        <v>1900</v>
      </c>
      <c r="J233" s="84">
        <f>VLOOKUP(K233,'İskonto Planı'!D:E,2,0)</f>
        <v>0</v>
      </c>
      <c r="K233" s="98" t="s">
        <v>3</v>
      </c>
    </row>
    <row r="234" spans="1:12" s="64" customFormat="1" ht="30" customHeight="1" x14ac:dyDescent="0.25">
      <c r="A234" s="83">
        <v>213</v>
      </c>
      <c r="B234" s="83" t="s">
        <v>1615</v>
      </c>
      <c r="C234" s="87" t="s">
        <v>482</v>
      </c>
      <c r="D234" s="87" t="s">
        <v>2139</v>
      </c>
      <c r="E234" s="87" t="s">
        <v>2074</v>
      </c>
      <c r="F234" s="87" t="s">
        <v>968</v>
      </c>
      <c r="G234" s="65" t="s">
        <v>2574</v>
      </c>
      <c r="H234" s="205">
        <v>5350</v>
      </c>
      <c r="I234" s="114">
        <f t="shared" si="3"/>
        <v>5350</v>
      </c>
      <c r="J234" s="84">
        <f>VLOOKUP(K234,'İskonto Planı'!D:E,2,0)</f>
        <v>0</v>
      </c>
      <c r="K234" s="48" t="s">
        <v>3</v>
      </c>
    </row>
    <row r="235" spans="1:12" s="64" customFormat="1" ht="30" customHeight="1" x14ac:dyDescent="0.25">
      <c r="A235" s="83">
        <v>214</v>
      </c>
      <c r="B235" s="83" t="s">
        <v>1616</v>
      </c>
      <c r="C235" s="87" t="s">
        <v>482</v>
      </c>
      <c r="D235" s="87" t="s">
        <v>2139</v>
      </c>
      <c r="E235" s="87" t="s">
        <v>2074</v>
      </c>
      <c r="F235" s="87" t="s">
        <v>2075</v>
      </c>
      <c r="G235" s="65" t="s">
        <v>2575</v>
      </c>
      <c r="H235" s="205">
        <v>5550</v>
      </c>
      <c r="I235" s="114">
        <f t="shared" si="3"/>
        <v>5550</v>
      </c>
      <c r="J235" s="84">
        <f>VLOOKUP(K235,'İskonto Planı'!D:E,2,0)</f>
        <v>0</v>
      </c>
      <c r="K235" s="48" t="s">
        <v>3</v>
      </c>
    </row>
    <row r="236" spans="1:12" s="64" customFormat="1" ht="30" customHeight="1" x14ac:dyDescent="0.25">
      <c r="A236" s="83">
        <v>215</v>
      </c>
      <c r="B236" s="83" t="s">
        <v>1617</v>
      </c>
      <c r="C236" s="87" t="s">
        <v>2083</v>
      </c>
      <c r="D236" s="87" t="s">
        <v>2634</v>
      </c>
      <c r="E236" s="87" t="s">
        <v>2074</v>
      </c>
      <c r="F236" s="87" t="s">
        <v>968</v>
      </c>
      <c r="G236" s="65" t="s">
        <v>2578</v>
      </c>
      <c r="H236" s="205">
        <v>2650</v>
      </c>
      <c r="I236" s="114">
        <f t="shared" si="3"/>
        <v>2650</v>
      </c>
      <c r="J236" s="84">
        <f>VLOOKUP(K236,'İskonto Planı'!D:E,2,0)</f>
        <v>0</v>
      </c>
      <c r="K236" s="48" t="s">
        <v>3</v>
      </c>
    </row>
    <row r="237" spans="1:12" s="64" customFormat="1" ht="30" customHeight="1" x14ac:dyDescent="0.25">
      <c r="A237" s="83">
        <v>216</v>
      </c>
      <c r="B237" s="83" t="s">
        <v>1618</v>
      </c>
      <c r="C237" s="87" t="s">
        <v>2083</v>
      </c>
      <c r="D237" s="87" t="s">
        <v>2634</v>
      </c>
      <c r="E237" s="87" t="s">
        <v>2074</v>
      </c>
      <c r="F237" s="87" t="s">
        <v>2075</v>
      </c>
      <c r="G237" s="65" t="s">
        <v>2579</v>
      </c>
      <c r="H237" s="205">
        <v>2850</v>
      </c>
      <c r="I237" s="114">
        <f t="shared" si="3"/>
        <v>2850</v>
      </c>
      <c r="J237" s="84">
        <f>VLOOKUP(K237,'İskonto Planı'!D:E,2,0)</f>
        <v>0</v>
      </c>
      <c r="K237" s="48" t="s">
        <v>3</v>
      </c>
    </row>
    <row r="238" spans="1:12" s="64" customFormat="1" ht="30" customHeight="1" x14ac:dyDescent="0.25">
      <c r="A238" s="83">
        <v>217</v>
      </c>
      <c r="B238" s="83" t="s">
        <v>1619</v>
      </c>
      <c r="C238" s="87" t="s">
        <v>2083</v>
      </c>
      <c r="D238" s="87" t="s">
        <v>2635</v>
      </c>
      <c r="E238" s="87" t="s">
        <v>2074</v>
      </c>
      <c r="F238" s="87" t="s">
        <v>968</v>
      </c>
      <c r="G238" s="65" t="s">
        <v>2582</v>
      </c>
      <c r="H238" s="205">
        <v>1900</v>
      </c>
      <c r="I238" s="114">
        <f t="shared" si="3"/>
        <v>1900</v>
      </c>
      <c r="J238" s="84">
        <f>VLOOKUP(K238,'İskonto Planı'!D:E,2,0)</f>
        <v>0</v>
      </c>
      <c r="K238" s="48" t="s">
        <v>3</v>
      </c>
    </row>
    <row r="239" spans="1:12" s="64" customFormat="1" ht="30" customHeight="1" x14ac:dyDescent="0.25">
      <c r="A239" s="83">
        <v>218</v>
      </c>
      <c r="B239" s="83" t="s">
        <v>1620</v>
      </c>
      <c r="C239" s="87" t="s">
        <v>2083</v>
      </c>
      <c r="D239" s="87" t="s">
        <v>2635</v>
      </c>
      <c r="E239" s="87" t="s">
        <v>2074</v>
      </c>
      <c r="F239" s="87" t="s">
        <v>2075</v>
      </c>
      <c r="G239" s="65" t="s">
        <v>2583</v>
      </c>
      <c r="H239" s="205">
        <v>2100</v>
      </c>
      <c r="I239" s="114">
        <f t="shared" si="3"/>
        <v>2100</v>
      </c>
      <c r="J239" s="84">
        <f>VLOOKUP(K239,'İskonto Planı'!D:E,2,0)</f>
        <v>0</v>
      </c>
      <c r="K239" s="48" t="s">
        <v>3</v>
      </c>
    </row>
    <row r="240" spans="1:12" s="2" customFormat="1" ht="30" customHeight="1" x14ac:dyDescent="0.25">
      <c r="A240" s="83">
        <v>219</v>
      </c>
      <c r="B240" s="95" t="s">
        <v>2993</v>
      </c>
      <c r="C240" s="96" t="s">
        <v>2083</v>
      </c>
      <c r="D240" s="96" t="s">
        <v>2945</v>
      </c>
      <c r="E240" s="96" t="s">
        <v>2074</v>
      </c>
      <c r="F240" s="96" t="s">
        <v>2075</v>
      </c>
      <c r="G240" s="97" t="s">
        <v>2948</v>
      </c>
      <c r="H240" s="205">
        <v>2850</v>
      </c>
      <c r="I240" s="115">
        <f t="shared" si="3"/>
        <v>2850</v>
      </c>
      <c r="J240" s="84">
        <f>VLOOKUP(K240,'İskonto Planı'!D:E,2,0)</f>
        <v>0</v>
      </c>
      <c r="K240" s="48" t="s">
        <v>3</v>
      </c>
      <c r="L240" s="64"/>
    </row>
    <row r="241" spans="1:12" ht="30" customHeight="1" x14ac:dyDescent="0.2">
      <c r="A241" s="83">
        <v>220</v>
      </c>
      <c r="B241" s="95" t="s">
        <v>2994</v>
      </c>
      <c r="C241" s="96" t="s">
        <v>2083</v>
      </c>
      <c r="D241" s="96" t="s">
        <v>2945</v>
      </c>
      <c r="E241" s="96" t="s">
        <v>2074</v>
      </c>
      <c r="F241" s="96" t="s">
        <v>968</v>
      </c>
      <c r="G241" s="97" t="s">
        <v>2946</v>
      </c>
      <c r="H241" s="205">
        <v>2650</v>
      </c>
      <c r="I241" s="115">
        <f t="shared" si="3"/>
        <v>2650</v>
      </c>
      <c r="J241" s="84">
        <f>VLOOKUP(K241,'İskonto Planı'!D:E,2,0)</f>
        <v>0</v>
      </c>
      <c r="K241" s="48" t="s">
        <v>3</v>
      </c>
      <c r="L241" s="64"/>
    </row>
    <row r="242" spans="1:12" ht="30" customHeight="1" x14ac:dyDescent="0.2">
      <c r="A242" s="83">
        <v>221</v>
      </c>
      <c r="B242" s="95" t="s">
        <v>2995</v>
      </c>
      <c r="C242" s="96" t="s">
        <v>2083</v>
      </c>
      <c r="D242" s="96" t="s">
        <v>2996</v>
      </c>
      <c r="E242" s="96" t="s">
        <v>2074</v>
      </c>
      <c r="F242" s="96" t="s">
        <v>2075</v>
      </c>
      <c r="G242" s="97" t="s">
        <v>2997</v>
      </c>
      <c r="H242" s="205">
        <v>1750</v>
      </c>
      <c r="I242" s="115">
        <f t="shared" si="3"/>
        <v>1750</v>
      </c>
      <c r="J242" s="84">
        <f>VLOOKUP(K242,'İskonto Planı'!D:E,2,0)</f>
        <v>0</v>
      </c>
      <c r="K242" s="48" t="s">
        <v>3</v>
      </c>
      <c r="L242" s="64"/>
    </row>
    <row r="243" spans="1:12" ht="30" customHeight="1" x14ac:dyDescent="0.2">
      <c r="A243" s="83">
        <v>222</v>
      </c>
      <c r="B243" s="95" t="s">
        <v>2998</v>
      </c>
      <c r="C243" s="96" t="s">
        <v>2083</v>
      </c>
      <c r="D243" s="96" t="s">
        <v>2996</v>
      </c>
      <c r="E243" s="96" t="s">
        <v>2074</v>
      </c>
      <c r="F243" s="96" t="s">
        <v>968</v>
      </c>
      <c r="G243" s="97" t="s">
        <v>2999</v>
      </c>
      <c r="H243" s="205">
        <v>1550</v>
      </c>
      <c r="I243" s="115">
        <f t="shared" si="3"/>
        <v>1550</v>
      </c>
      <c r="J243" s="84">
        <f>VLOOKUP(K243,'İskonto Planı'!D:E,2,0)</f>
        <v>0</v>
      </c>
      <c r="K243" s="48" t="s">
        <v>3</v>
      </c>
      <c r="L243" s="64"/>
    </row>
    <row r="244" spans="1:12" ht="30" customHeight="1" x14ac:dyDescent="0.2">
      <c r="A244" s="83">
        <v>223</v>
      </c>
      <c r="B244" s="95" t="s">
        <v>3000</v>
      </c>
      <c r="C244" s="96" t="s">
        <v>2083</v>
      </c>
      <c r="D244" s="96" t="s">
        <v>3001</v>
      </c>
      <c r="E244" s="96" t="s">
        <v>2074</v>
      </c>
      <c r="F244" s="96" t="s">
        <v>968</v>
      </c>
      <c r="G244" s="97" t="s">
        <v>3002</v>
      </c>
      <c r="H244" s="205">
        <v>1850</v>
      </c>
      <c r="I244" s="115">
        <f t="shared" si="3"/>
        <v>1850</v>
      </c>
      <c r="J244" s="84">
        <f>VLOOKUP(K244,'İskonto Planı'!D:E,2,0)</f>
        <v>0</v>
      </c>
      <c r="K244" s="48" t="s">
        <v>3</v>
      </c>
      <c r="L244" s="64"/>
    </row>
    <row r="245" spans="1:12" ht="30" customHeight="1" x14ac:dyDescent="0.2">
      <c r="A245" s="83">
        <v>224</v>
      </c>
      <c r="B245" s="95" t="s">
        <v>3003</v>
      </c>
      <c r="C245" s="96" t="s">
        <v>2083</v>
      </c>
      <c r="D245" s="96" t="s">
        <v>3001</v>
      </c>
      <c r="E245" s="96" t="s">
        <v>2074</v>
      </c>
      <c r="F245" s="96" t="s">
        <v>968</v>
      </c>
      <c r="G245" s="97" t="s">
        <v>3004</v>
      </c>
      <c r="H245" s="205">
        <v>2150</v>
      </c>
      <c r="I245" s="115">
        <f t="shared" si="3"/>
        <v>2150</v>
      </c>
      <c r="J245" s="84">
        <f>VLOOKUP(K245,'İskonto Planı'!D:E,2,0)</f>
        <v>0</v>
      </c>
      <c r="K245" s="48" t="s">
        <v>3</v>
      </c>
      <c r="L245" s="64"/>
    </row>
    <row r="246" spans="1:12" ht="30" customHeight="1" x14ac:dyDescent="0.2">
      <c r="A246" s="83">
        <v>225</v>
      </c>
      <c r="B246" s="95" t="s">
        <v>3005</v>
      </c>
      <c r="C246" s="96" t="s">
        <v>2083</v>
      </c>
      <c r="D246" s="96" t="s">
        <v>3006</v>
      </c>
      <c r="E246" s="96" t="s">
        <v>2074</v>
      </c>
      <c r="F246" s="96" t="s">
        <v>2075</v>
      </c>
      <c r="G246" s="97" t="s">
        <v>2939</v>
      </c>
      <c r="H246" s="205">
        <v>2450</v>
      </c>
      <c r="I246" s="115">
        <f t="shared" si="3"/>
        <v>2450</v>
      </c>
      <c r="J246" s="84">
        <f>VLOOKUP(K246,'İskonto Planı'!D:E,2,0)</f>
        <v>0</v>
      </c>
      <c r="K246" s="48" t="s">
        <v>3</v>
      </c>
      <c r="L246" s="64"/>
    </row>
    <row r="247" spans="1:12" ht="30" customHeight="1" x14ac:dyDescent="0.2">
      <c r="A247" s="83">
        <v>226</v>
      </c>
      <c r="B247" s="95" t="s">
        <v>3007</v>
      </c>
      <c r="C247" s="96" t="s">
        <v>2083</v>
      </c>
      <c r="D247" s="96" t="s">
        <v>3006</v>
      </c>
      <c r="E247" s="96" t="s">
        <v>2074</v>
      </c>
      <c r="F247" s="96" t="s">
        <v>968</v>
      </c>
      <c r="G247" s="97" t="s">
        <v>2937</v>
      </c>
      <c r="H247" s="205">
        <v>2250</v>
      </c>
      <c r="I247" s="115">
        <f t="shared" si="3"/>
        <v>2250</v>
      </c>
      <c r="J247" s="84">
        <f>VLOOKUP(K247,'İskonto Planı'!D:E,2,0)</f>
        <v>0</v>
      </c>
      <c r="K247" s="48" t="s">
        <v>3</v>
      </c>
      <c r="L247" s="64"/>
    </row>
    <row r="248" spans="1:12" ht="30" customHeight="1" x14ac:dyDescent="0.2">
      <c r="A248" s="83">
        <v>227</v>
      </c>
      <c r="B248" s="95" t="s">
        <v>3008</v>
      </c>
      <c r="C248" s="96" t="s">
        <v>1974</v>
      </c>
      <c r="D248" s="96" t="s">
        <v>2625</v>
      </c>
      <c r="E248" s="96" t="s">
        <v>2074</v>
      </c>
      <c r="F248" s="96" t="s">
        <v>2075</v>
      </c>
      <c r="G248" s="97" t="s">
        <v>3009</v>
      </c>
      <c r="H248" s="205">
        <v>2250</v>
      </c>
      <c r="I248" s="115">
        <f t="shared" si="3"/>
        <v>2250</v>
      </c>
      <c r="J248" s="84">
        <f>VLOOKUP(K248,'İskonto Planı'!D:E,2,0)</f>
        <v>0</v>
      </c>
      <c r="K248" s="48" t="s">
        <v>3</v>
      </c>
      <c r="L248" s="64"/>
    </row>
    <row r="249" spans="1:12" ht="30" customHeight="1" x14ac:dyDescent="0.2">
      <c r="A249" s="83">
        <v>228</v>
      </c>
      <c r="B249" s="95" t="s">
        <v>3010</v>
      </c>
      <c r="C249" s="96" t="s">
        <v>1974</v>
      </c>
      <c r="D249" s="96" t="s">
        <v>2625</v>
      </c>
      <c r="E249" s="96" t="s">
        <v>2074</v>
      </c>
      <c r="F249" s="96" t="s">
        <v>968</v>
      </c>
      <c r="G249" s="97" t="s">
        <v>3011</v>
      </c>
      <c r="H249" s="205">
        <v>2050</v>
      </c>
      <c r="I249" s="115">
        <f t="shared" si="3"/>
        <v>2050</v>
      </c>
      <c r="J249" s="84">
        <f>VLOOKUP(K249,'İskonto Planı'!D:E,2,0)</f>
        <v>0</v>
      </c>
      <c r="K249" s="48" t="s">
        <v>3</v>
      </c>
      <c r="L249" s="64"/>
    </row>
    <row r="250" spans="1:12" ht="30" customHeight="1" x14ac:dyDescent="0.2">
      <c r="A250" s="83">
        <v>229</v>
      </c>
      <c r="B250" s="95" t="s">
        <v>3012</v>
      </c>
      <c r="C250" s="96" t="s">
        <v>2083</v>
      </c>
      <c r="D250" s="96" t="s">
        <v>2114</v>
      </c>
      <c r="E250" s="96" t="s">
        <v>2074</v>
      </c>
      <c r="F250" s="96" t="s">
        <v>2075</v>
      </c>
      <c r="G250" s="97" t="s">
        <v>2931</v>
      </c>
      <c r="H250" s="205">
        <v>3350</v>
      </c>
      <c r="I250" s="115">
        <f t="shared" si="3"/>
        <v>3350</v>
      </c>
      <c r="J250" s="84">
        <f>VLOOKUP(K250,'İskonto Planı'!D:E,2,0)</f>
        <v>0</v>
      </c>
      <c r="K250" s="48" t="s">
        <v>3</v>
      </c>
      <c r="L250" s="64"/>
    </row>
    <row r="251" spans="1:12" ht="30" customHeight="1" x14ac:dyDescent="0.2">
      <c r="A251" s="83">
        <v>230</v>
      </c>
      <c r="B251" s="95" t="s">
        <v>3013</v>
      </c>
      <c r="C251" s="96" t="s">
        <v>2083</v>
      </c>
      <c r="D251" s="96" t="s">
        <v>2114</v>
      </c>
      <c r="E251" s="96" t="s">
        <v>2074</v>
      </c>
      <c r="F251" s="96" t="s">
        <v>968</v>
      </c>
      <c r="G251" s="97" t="s">
        <v>2929</v>
      </c>
      <c r="H251" s="205">
        <v>3100</v>
      </c>
      <c r="I251" s="115">
        <f t="shared" si="3"/>
        <v>3100</v>
      </c>
      <c r="J251" s="84">
        <f>VLOOKUP(K251,'İskonto Planı'!D:E,2,0)</f>
        <v>0</v>
      </c>
      <c r="K251" s="48" t="s">
        <v>3</v>
      </c>
      <c r="L251" s="64"/>
    </row>
    <row r="252" spans="1:12" ht="30" customHeight="1" x14ac:dyDescent="0.2">
      <c r="A252" s="83">
        <v>231</v>
      </c>
      <c r="B252" s="95" t="s">
        <v>3014</v>
      </c>
      <c r="C252" s="96" t="s">
        <v>2083</v>
      </c>
      <c r="D252" s="96" t="s">
        <v>2114</v>
      </c>
      <c r="E252" s="96" t="s">
        <v>2074</v>
      </c>
      <c r="F252" s="96" t="s">
        <v>2075</v>
      </c>
      <c r="G252" s="97" t="s">
        <v>2590</v>
      </c>
      <c r="H252" s="205">
        <v>2050</v>
      </c>
      <c r="I252" s="115">
        <f t="shared" si="3"/>
        <v>2050</v>
      </c>
      <c r="J252" s="84">
        <f>VLOOKUP(K252,'İskonto Planı'!D:E,2,0)</f>
        <v>0</v>
      </c>
      <c r="K252" s="48" t="s">
        <v>3</v>
      </c>
      <c r="L252" s="64"/>
    </row>
    <row r="253" spans="1:12" ht="30" customHeight="1" x14ac:dyDescent="0.2">
      <c r="A253" s="83">
        <v>232</v>
      </c>
      <c r="B253" s="95" t="s">
        <v>3015</v>
      </c>
      <c r="C253" s="96" t="s">
        <v>2083</v>
      </c>
      <c r="D253" s="96" t="s">
        <v>2114</v>
      </c>
      <c r="E253" s="96" t="s">
        <v>2074</v>
      </c>
      <c r="F253" s="96" t="s">
        <v>968</v>
      </c>
      <c r="G253" s="97" t="s">
        <v>2589</v>
      </c>
      <c r="H253" s="205">
        <v>1850</v>
      </c>
      <c r="I253" s="115">
        <f t="shared" si="3"/>
        <v>1850</v>
      </c>
      <c r="J253" s="84">
        <f>VLOOKUP(K253,'İskonto Planı'!D:E,2,0)</f>
        <v>0</v>
      </c>
      <c r="K253" s="48" t="s">
        <v>3</v>
      </c>
      <c r="L253" s="64"/>
    </row>
  </sheetData>
  <autoFilter ref="B21:K239" xr:uid="{3E4ADA04-21BA-47C8-8BDE-0B4E9063E166}">
    <sortState xmlns:xlrd2="http://schemas.microsoft.com/office/spreadsheetml/2017/richdata2" ref="B22:K239">
      <sortCondition ref="B21:B239"/>
    </sortState>
  </autoFilter>
  <mergeCells count="8">
    <mergeCell ref="B19:C19"/>
    <mergeCell ref="B1:G1"/>
    <mergeCell ref="H1:I1"/>
    <mergeCell ref="B3:K4"/>
    <mergeCell ref="B6:E12"/>
    <mergeCell ref="B13:D17"/>
    <mergeCell ref="F6:G19"/>
    <mergeCell ref="H17:I17"/>
  </mergeCells>
  <phoneticPr fontId="56" type="noConversion"/>
  <pageMargins left="0.70866141732283472" right="0.70866141732283472" top="0.74803149606299213" bottom="0.74803149606299213" header="0.31496062992125984" footer="0.31496062992125984"/>
  <pageSetup paperSize="9" scale="35" firstPageNumber="52" fitToHeight="0" orientation="portrait" r:id="rId1"/>
  <headerFooter>
    <oddFooter>Sayfa &amp;P / &amp;N</oddFooter>
  </headerFooter>
  <rowBreaks count="1" manualBreakCount="1">
    <brk id="241" min="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AC173-E638-4268-B674-D6FDDE95C34A}">
  <sheetPr codeName="Sayfa12">
    <tabColor rgb="FF92D050"/>
    <pageSetUpPr fitToPage="1"/>
  </sheetPr>
  <dimension ref="A1:O38"/>
  <sheetViews>
    <sheetView showGridLines="0" view="pageBreakPreview" zoomScale="70" zoomScaleNormal="100" zoomScaleSheetLayoutView="70" zoomScalePageLayoutView="80" workbookViewId="0">
      <selection activeCell="B8" sqref="B8:E13"/>
    </sheetView>
  </sheetViews>
  <sheetFormatPr defaultColWidth="8.7109375" defaultRowHeight="14.25" x14ac:dyDescent="0.2"/>
  <cols>
    <col min="1" max="1" width="3.7109375" style="1" bestFit="1" customWidth="1"/>
    <col min="2" max="2" width="15.7109375" style="1" customWidth="1"/>
    <col min="3" max="3" width="9.85546875" style="1" bestFit="1" customWidth="1"/>
    <col min="4" max="4" width="30" style="1" bestFit="1" customWidth="1"/>
    <col min="5" max="5" width="12.28515625" style="1" bestFit="1" customWidth="1"/>
    <col min="6" max="6" width="30" style="1" bestFit="1" customWidth="1"/>
    <col min="7" max="7" width="68.28515625" style="1" bestFit="1" customWidth="1"/>
    <col min="8" max="8" width="11.140625" style="40" bestFit="1" customWidth="1"/>
    <col min="9" max="9" width="15.7109375" style="47" bestFit="1" customWidth="1"/>
    <col min="10" max="10" width="14" style="33" bestFit="1" customWidth="1"/>
    <col min="11" max="11" width="14" style="5" bestFit="1" customWidth="1"/>
    <col min="12" max="16384" width="8.7109375" style="1"/>
  </cols>
  <sheetData>
    <row r="1" spans="1:11" s="10" customFormat="1" ht="37.15" customHeight="1" x14ac:dyDescent="0.35">
      <c r="A1" s="68"/>
      <c r="B1" s="238" t="s">
        <v>2658</v>
      </c>
      <c r="C1" s="238"/>
      <c r="D1" s="238"/>
      <c r="E1" s="238"/>
      <c r="F1" s="238"/>
      <c r="G1" s="238"/>
      <c r="H1" s="232"/>
      <c r="I1" s="232"/>
      <c r="J1" s="69"/>
      <c r="K1" s="69"/>
    </row>
    <row r="2" spans="1:11" ht="25.5" customHeight="1" x14ac:dyDescent="0.2">
      <c r="A2" s="107"/>
      <c r="B2" s="107"/>
      <c r="C2" s="107"/>
      <c r="D2" s="107"/>
      <c r="E2" s="107"/>
      <c r="F2" s="107"/>
      <c r="G2" s="108"/>
      <c r="H2" s="109"/>
      <c r="I2" s="110"/>
      <c r="J2" s="111"/>
      <c r="K2" s="112"/>
    </row>
    <row r="3" spans="1:11" ht="25.5" customHeight="1" x14ac:dyDescent="0.2">
      <c r="A3" s="129"/>
      <c r="B3" s="241" t="s">
        <v>2884</v>
      </c>
      <c r="C3" s="241"/>
      <c r="D3" s="241"/>
      <c r="E3" s="241"/>
      <c r="F3" s="241"/>
      <c r="G3" s="241"/>
      <c r="H3" s="109"/>
      <c r="I3" s="110"/>
      <c r="J3" s="111"/>
      <c r="K3" s="112"/>
    </row>
    <row r="4" spans="1:11" ht="25.5" customHeight="1" x14ac:dyDescent="0.2">
      <c r="A4" s="129"/>
      <c r="B4" s="241"/>
      <c r="C4" s="241"/>
      <c r="D4" s="241"/>
      <c r="E4" s="241"/>
      <c r="F4" s="241"/>
      <c r="G4" s="241"/>
      <c r="H4" s="109"/>
      <c r="I4" s="110"/>
      <c r="J4" s="111"/>
      <c r="K4" s="112"/>
    </row>
    <row r="5" spans="1:11" ht="25.5" customHeight="1" x14ac:dyDescent="0.2">
      <c r="A5" s="129"/>
      <c r="B5" s="241"/>
      <c r="C5" s="241"/>
      <c r="D5" s="241"/>
      <c r="E5" s="241"/>
      <c r="F5" s="241"/>
      <c r="G5" s="241"/>
      <c r="H5" s="109"/>
      <c r="I5" s="110"/>
      <c r="J5" s="111"/>
      <c r="K5" s="112"/>
    </row>
    <row r="6" spans="1:11" ht="25.5" customHeight="1" x14ac:dyDescent="0.2">
      <c r="A6" s="133"/>
      <c r="B6" s="133"/>
      <c r="C6" s="133"/>
      <c r="D6" s="133"/>
      <c r="E6" s="133"/>
      <c r="F6" s="133"/>
      <c r="G6" s="133"/>
      <c r="H6" s="109"/>
      <c r="I6" s="110"/>
      <c r="J6" s="111"/>
      <c r="K6" s="112"/>
    </row>
    <row r="7" spans="1:11" ht="25.5" customHeight="1" x14ac:dyDescent="0.2">
      <c r="A7" s="133"/>
      <c r="B7" s="123" t="s">
        <v>2061</v>
      </c>
      <c r="C7" s="133"/>
      <c r="D7" s="133"/>
      <c r="F7" s="153" t="s">
        <v>2636</v>
      </c>
      <c r="G7" s="133"/>
      <c r="H7" s="109"/>
      <c r="I7" s="110"/>
      <c r="J7" s="111"/>
      <c r="K7" s="112"/>
    </row>
    <row r="8" spans="1:11" ht="25.5" customHeight="1" x14ac:dyDescent="0.2">
      <c r="A8" s="107"/>
      <c r="B8" s="241" t="s">
        <v>3049</v>
      </c>
      <c r="C8" s="241"/>
      <c r="D8" s="241"/>
      <c r="E8" s="241"/>
      <c r="F8" s="241" t="s">
        <v>3047</v>
      </c>
      <c r="G8" s="253"/>
      <c r="H8" s="109"/>
      <c r="I8" s="110"/>
      <c r="J8" s="111"/>
      <c r="K8" s="112"/>
    </row>
    <row r="9" spans="1:11" ht="25.5" customHeight="1" x14ac:dyDescent="0.2">
      <c r="A9" s="107"/>
      <c r="B9" s="241"/>
      <c r="C9" s="241"/>
      <c r="D9" s="241"/>
      <c r="E9" s="241"/>
      <c r="F9" s="253"/>
      <c r="G9" s="253"/>
      <c r="H9" s="109"/>
      <c r="I9" s="110"/>
      <c r="J9" s="111"/>
      <c r="K9" s="112"/>
    </row>
    <row r="10" spans="1:11" ht="25.5" customHeight="1" x14ac:dyDescent="0.2">
      <c r="A10" s="107"/>
      <c r="B10" s="241"/>
      <c r="C10" s="241"/>
      <c r="D10" s="241"/>
      <c r="E10" s="241"/>
      <c r="F10" s="253"/>
      <c r="G10" s="253"/>
      <c r="H10" s="109"/>
      <c r="I10" s="110"/>
      <c r="J10" s="111"/>
      <c r="K10" s="112"/>
    </row>
    <row r="11" spans="1:11" ht="25.5" customHeight="1" x14ac:dyDescent="0.2">
      <c r="A11" s="107"/>
      <c r="B11" s="241"/>
      <c r="C11" s="241"/>
      <c r="D11" s="241"/>
      <c r="E11" s="241"/>
      <c r="F11" s="253"/>
      <c r="G11" s="253"/>
      <c r="H11" s="109"/>
      <c r="I11" s="110"/>
      <c r="J11" s="111"/>
      <c r="K11" s="112"/>
    </row>
    <row r="12" spans="1:11" ht="25.5" customHeight="1" x14ac:dyDescent="0.2">
      <c r="A12" s="107"/>
      <c r="B12" s="241"/>
      <c r="C12" s="241"/>
      <c r="D12" s="241"/>
      <c r="E12" s="241"/>
      <c r="F12" s="253"/>
      <c r="G12" s="253"/>
      <c r="H12" s="109"/>
      <c r="I12" s="110"/>
      <c r="J12" s="111"/>
      <c r="K12" s="112"/>
    </row>
    <row r="13" spans="1:11" ht="25.5" customHeight="1" x14ac:dyDescent="0.2">
      <c r="A13" s="107"/>
      <c r="B13" s="241"/>
      <c r="C13" s="241"/>
      <c r="D13" s="241"/>
      <c r="E13" s="241"/>
      <c r="F13" s="253"/>
      <c r="G13" s="253"/>
      <c r="H13" s="109"/>
      <c r="I13" s="110"/>
      <c r="J13" s="111"/>
      <c r="K13" s="112"/>
    </row>
    <row r="14" spans="1:11" ht="25.5" customHeight="1" x14ac:dyDescent="0.2">
      <c r="A14" s="107"/>
      <c r="B14" s="136" t="s">
        <v>2660</v>
      </c>
      <c r="C14" s="133"/>
      <c r="D14" s="133"/>
      <c r="E14" s="107"/>
      <c r="F14" s="253"/>
      <c r="G14" s="253"/>
      <c r="H14" s="109"/>
      <c r="I14" s="110"/>
      <c r="J14" s="111"/>
      <c r="K14" s="112"/>
    </row>
    <row r="15" spans="1:11" ht="25.5" customHeight="1" x14ac:dyDescent="0.2">
      <c r="A15" s="107"/>
      <c r="B15" s="241" t="s">
        <v>2659</v>
      </c>
      <c r="C15" s="241"/>
      <c r="D15" s="241"/>
      <c r="E15" s="107"/>
      <c r="F15" s="253"/>
      <c r="G15" s="253"/>
      <c r="H15" s="109"/>
      <c r="I15" s="110"/>
      <c r="J15" s="111"/>
      <c r="K15" s="112"/>
    </row>
    <row r="16" spans="1:11" ht="25.5" customHeight="1" x14ac:dyDescent="0.2">
      <c r="A16" s="107"/>
      <c r="B16" s="241"/>
      <c r="C16" s="241"/>
      <c r="D16" s="241"/>
      <c r="E16" s="107"/>
      <c r="F16" s="253"/>
      <c r="G16" s="253"/>
      <c r="H16" s="109"/>
      <c r="I16" s="110"/>
      <c r="J16" s="111"/>
      <c r="K16" s="112"/>
    </row>
    <row r="17" spans="1:15" ht="25.5" customHeight="1" x14ac:dyDescent="0.2">
      <c r="A17" s="107"/>
      <c r="B17" s="241"/>
      <c r="C17" s="241"/>
      <c r="D17" s="241"/>
      <c r="E17" s="107"/>
      <c r="F17" s="253"/>
      <c r="G17" s="253"/>
      <c r="H17" s="252" t="s">
        <v>2657</v>
      </c>
      <c r="I17" s="252"/>
      <c r="J17" s="252"/>
      <c r="K17" s="112"/>
    </row>
    <row r="18" spans="1:15" ht="25.5" customHeight="1" x14ac:dyDescent="0.2">
      <c r="A18" s="107"/>
      <c r="B18" s="134" t="s">
        <v>2637</v>
      </c>
      <c r="C18" s="132"/>
      <c r="D18" s="133"/>
      <c r="E18" s="107"/>
      <c r="F18" s="253"/>
      <c r="G18" s="253"/>
      <c r="H18" s="109"/>
      <c r="I18" s="110"/>
      <c r="J18" s="111"/>
      <c r="K18" s="112"/>
    </row>
    <row r="19" spans="1:15" ht="25.5" customHeight="1" x14ac:dyDescent="0.2">
      <c r="A19" s="107"/>
      <c r="B19" s="241" t="s">
        <v>1925</v>
      </c>
      <c r="C19" s="241"/>
      <c r="D19" s="241"/>
      <c r="E19" s="107"/>
      <c r="F19" s="253"/>
      <c r="G19" s="253"/>
      <c r="H19" s="109"/>
      <c r="I19" s="110"/>
      <c r="J19" s="111"/>
      <c r="K19" s="112"/>
    </row>
    <row r="20" spans="1:15" ht="25.5" customHeight="1" x14ac:dyDescent="0.2">
      <c r="A20" s="86"/>
      <c r="B20" s="86"/>
      <c r="C20" s="86"/>
      <c r="D20" s="86"/>
      <c r="E20" s="86"/>
      <c r="F20" s="86"/>
      <c r="G20" s="88"/>
      <c r="H20" s="89"/>
      <c r="I20" s="90"/>
      <c r="J20" s="62"/>
      <c r="K20" s="91"/>
    </row>
    <row r="21" spans="1:15" s="14" customFormat="1" ht="25.5" customHeight="1" x14ac:dyDescent="0.2">
      <c r="A21" s="70" t="s">
        <v>1924</v>
      </c>
      <c r="B21" s="195" t="s">
        <v>2054</v>
      </c>
      <c r="C21" s="196" t="s">
        <v>2065</v>
      </c>
      <c r="D21" s="196" t="s">
        <v>2066</v>
      </c>
      <c r="E21" s="196" t="s">
        <v>2067</v>
      </c>
      <c r="F21" s="196" t="s">
        <v>2068</v>
      </c>
      <c r="G21" s="196" t="s">
        <v>2024</v>
      </c>
      <c r="H21" s="197" t="s">
        <v>2069</v>
      </c>
      <c r="I21" s="197" t="s">
        <v>2070</v>
      </c>
      <c r="J21" s="198" t="s">
        <v>2071</v>
      </c>
      <c r="K21" s="199" t="s">
        <v>2072</v>
      </c>
    </row>
    <row r="22" spans="1:15" s="64" customFormat="1" ht="25.5" customHeight="1" x14ac:dyDescent="0.25">
      <c r="A22" s="83">
        <v>1</v>
      </c>
      <c r="B22" s="83" t="s">
        <v>1622</v>
      </c>
      <c r="C22" s="200" t="s">
        <v>2640</v>
      </c>
      <c r="D22" s="200" t="s">
        <v>484</v>
      </c>
      <c r="E22" s="200" t="s">
        <v>2074</v>
      </c>
      <c r="F22" s="200" t="s">
        <v>968</v>
      </c>
      <c r="G22" s="193" t="s">
        <v>2641</v>
      </c>
      <c r="H22" s="205">
        <v>500</v>
      </c>
      <c r="I22" s="114">
        <f t="shared" ref="I22:I37" si="0">+H22*(1-J22)</f>
        <v>500</v>
      </c>
      <c r="J22" s="84">
        <f>VLOOKUP(K22,'İskonto Planı'!D:E,2,0)</f>
        <v>0</v>
      </c>
      <c r="K22" s="48" t="s">
        <v>3</v>
      </c>
      <c r="O22" s="67"/>
    </row>
    <row r="23" spans="1:15" s="64" customFormat="1" ht="25.5" customHeight="1" x14ac:dyDescent="0.25">
      <c r="A23" s="83">
        <v>2</v>
      </c>
      <c r="B23" s="83" t="s">
        <v>1623</v>
      </c>
      <c r="C23" s="201" t="s">
        <v>2640</v>
      </c>
      <c r="D23" s="201" t="s">
        <v>484</v>
      </c>
      <c r="E23" s="201" t="s">
        <v>2074</v>
      </c>
      <c r="F23" s="201" t="s">
        <v>2075</v>
      </c>
      <c r="G23" s="194" t="s">
        <v>2642</v>
      </c>
      <c r="H23" s="205">
        <v>600</v>
      </c>
      <c r="I23" s="114">
        <f t="shared" si="0"/>
        <v>600</v>
      </c>
      <c r="J23" s="84">
        <f>VLOOKUP(K23,'İskonto Planı'!D:E,2,0)</f>
        <v>0</v>
      </c>
      <c r="K23" s="48" t="s">
        <v>3</v>
      </c>
      <c r="O23" s="67"/>
    </row>
    <row r="24" spans="1:15" s="64" customFormat="1" ht="25.5" customHeight="1" x14ac:dyDescent="0.25">
      <c r="A24" s="83">
        <v>3</v>
      </c>
      <c r="B24" s="83" t="s">
        <v>1624</v>
      </c>
      <c r="C24" s="201" t="s">
        <v>2640</v>
      </c>
      <c r="D24" s="201" t="s">
        <v>2078</v>
      </c>
      <c r="E24" s="201" t="s">
        <v>2074</v>
      </c>
      <c r="F24" s="201" t="s">
        <v>968</v>
      </c>
      <c r="G24" s="194" t="s">
        <v>2643</v>
      </c>
      <c r="H24" s="205">
        <v>500</v>
      </c>
      <c r="I24" s="114">
        <f t="shared" si="0"/>
        <v>500</v>
      </c>
      <c r="J24" s="84">
        <f>VLOOKUP(K24,'İskonto Planı'!D:E,2,0)</f>
        <v>0</v>
      </c>
      <c r="K24" s="48" t="s">
        <v>3</v>
      </c>
      <c r="O24" s="67"/>
    </row>
    <row r="25" spans="1:15" s="64" customFormat="1" ht="25.5" customHeight="1" x14ac:dyDescent="0.25">
      <c r="A25" s="83">
        <v>4</v>
      </c>
      <c r="B25" s="83" t="s">
        <v>1625</v>
      </c>
      <c r="C25" s="201" t="s">
        <v>2640</v>
      </c>
      <c r="D25" s="201" t="s">
        <v>2078</v>
      </c>
      <c r="E25" s="201" t="s">
        <v>2074</v>
      </c>
      <c r="F25" s="201" t="s">
        <v>2075</v>
      </c>
      <c r="G25" s="194" t="s">
        <v>2644</v>
      </c>
      <c r="H25" s="205">
        <v>600</v>
      </c>
      <c r="I25" s="114">
        <f t="shared" si="0"/>
        <v>600</v>
      </c>
      <c r="J25" s="84">
        <f>VLOOKUP(K25,'İskonto Planı'!D:E,2,0)</f>
        <v>0</v>
      </c>
      <c r="K25" s="48" t="s">
        <v>3</v>
      </c>
      <c r="O25" s="67"/>
    </row>
    <row r="26" spans="1:15" s="64" customFormat="1" ht="25.5" customHeight="1" x14ac:dyDescent="0.25">
      <c r="A26" s="83">
        <v>5</v>
      </c>
      <c r="B26" s="83" t="s">
        <v>1626</v>
      </c>
      <c r="C26" s="201" t="s">
        <v>2640</v>
      </c>
      <c r="D26" s="201" t="s">
        <v>2079</v>
      </c>
      <c r="E26" s="201" t="s">
        <v>2074</v>
      </c>
      <c r="F26" s="201" t="s">
        <v>968</v>
      </c>
      <c r="G26" s="194" t="s">
        <v>2645</v>
      </c>
      <c r="H26" s="205">
        <v>500</v>
      </c>
      <c r="I26" s="114">
        <f t="shared" si="0"/>
        <v>500</v>
      </c>
      <c r="J26" s="84">
        <f>VLOOKUP(K26,'İskonto Planı'!D:E,2,0)</f>
        <v>0</v>
      </c>
      <c r="K26" s="48" t="s">
        <v>3</v>
      </c>
      <c r="O26" s="67"/>
    </row>
    <row r="27" spans="1:15" s="64" customFormat="1" ht="25.5" customHeight="1" x14ac:dyDescent="0.25">
      <c r="A27" s="83">
        <v>6</v>
      </c>
      <c r="B27" s="83" t="s">
        <v>1627</v>
      </c>
      <c r="C27" s="201" t="s">
        <v>2640</v>
      </c>
      <c r="D27" s="201" t="s">
        <v>2079</v>
      </c>
      <c r="E27" s="201" t="s">
        <v>2074</v>
      </c>
      <c r="F27" s="201" t="s">
        <v>2075</v>
      </c>
      <c r="G27" s="194" t="s">
        <v>2646</v>
      </c>
      <c r="H27" s="205">
        <v>600</v>
      </c>
      <c r="I27" s="114">
        <f t="shared" si="0"/>
        <v>600</v>
      </c>
      <c r="J27" s="84">
        <f>VLOOKUP(K27,'İskonto Planı'!D:E,2,0)</f>
        <v>0</v>
      </c>
      <c r="K27" s="48" t="s">
        <v>3</v>
      </c>
      <c r="O27" s="67"/>
    </row>
    <row r="28" spans="1:15" s="64" customFormat="1" ht="25.5" customHeight="1" x14ac:dyDescent="0.25">
      <c r="A28" s="83">
        <v>7</v>
      </c>
      <c r="B28" s="83" t="s">
        <v>1628</v>
      </c>
      <c r="C28" s="201" t="s">
        <v>2640</v>
      </c>
      <c r="D28" s="201" t="s">
        <v>2080</v>
      </c>
      <c r="E28" s="201" t="s">
        <v>2074</v>
      </c>
      <c r="F28" s="201" t="s">
        <v>968</v>
      </c>
      <c r="G28" s="194" t="s">
        <v>2647</v>
      </c>
      <c r="H28" s="205">
        <v>500</v>
      </c>
      <c r="I28" s="114">
        <f t="shared" si="0"/>
        <v>500</v>
      </c>
      <c r="J28" s="84">
        <f>VLOOKUP(K28,'İskonto Planı'!D:E,2,0)</f>
        <v>0</v>
      </c>
      <c r="K28" s="48" t="s">
        <v>3</v>
      </c>
      <c r="O28" s="67"/>
    </row>
    <row r="29" spans="1:15" s="64" customFormat="1" ht="25.5" customHeight="1" x14ac:dyDescent="0.25">
      <c r="A29" s="83">
        <v>8</v>
      </c>
      <c r="B29" s="83" t="s">
        <v>1629</v>
      </c>
      <c r="C29" s="201" t="s">
        <v>2640</v>
      </c>
      <c r="D29" s="201" t="s">
        <v>2080</v>
      </c>
      <c r="E29" s="201" t="s">
        <v>2074</v>
      </c>
      <c r="F29" s="201" t="s">
        <v>2075</v>
      </c>
      <c r="G29" s="194" t="s">
        <v>2648</v>
      </c>
      <c r="H29" s="205">
        <v>600</v>
      </c>
      <c r="I29" s="114">
        <f t="shared" si="0"/>
        <v>600</v>
      </c>
      <c r="J29" s="84">
        <f>VLOOKUP(K29,'İskonto Planı'!D:E,2,0)</f>
        <v>0</v>
      </c>
      <c r="K29" s="48" t="s">
        <v>3</v>
      </c>
      <c r="O29" s="67"/>
    </row>
    <row r="30" spans="1:15" s="64" customFormat="1" ht="25.5" customHeight="1" x14ac:dyDescent="0.25">
      <c r="A30" s="83">
        <v>9</v>
      </c>
      <c r="B30" s="83" t="s">
        <v>1630</v>
      </c>
      <c r="C30" s="201" t="s">
        <v>2640</v>
      </c>
      <c r="D30" s="201" t="s">
        <v>2081</v>
      </c>
      <c r="E30" s="201" t="s">
        <v>2074</v>
      </c>
      <c r="F30" s="201" t="s">
        <v>968</v>
      </c>
      <c r="G30" s="194" t="s">
        <v>2649</v>
      </c>
      <c r="H30" s="205">
        <v>500</v>
      </c>
      <c r="I30" s="114">
        <f t="shared" si="0"/>
        <v>500</v>
      </c>
      <c r="J30" s="84">
        <f>VLOOKUP(K30,'İskonto Planı'!D:E,2,0)</f>
        <v>0</v>
      </c>
      <c r="K30" s="48" t="s">
        <v>3</v>
      </c>
      <c r="O30" s="67"/>
    </row>
    <row r="31" spans="1:15" s="64" customFormat="1" ht="25.5" customHeight="1" x14ac:dyDescent="0.25">
      <c r="A31" s="83">
        <v>10</v>
      </c>
      <c r="B31" s="83" t="s">
        <v>1631</v>
      </c>
      <c r="C31" s="201" t="s">
        <v>2640</v>
      </c>
      <c r="D31" s="201" t="s">
        <v>2081</v>
      </c>
      <c r="E31" s="201" t="s">
        <v>2074</v>
      </c>
      <c r="F31" s="201" t="s">
        <v>2075</v>
      </c>
      <c r="G31" s="194" t="s">
        <v>2650</v>
      </c>
      <c r="H31" s="205">
        <v>600</v>
      </c>
      <c r="I31" s="114">
        <f t="shared" si="0"/>
        <v>600</v>
      </c>
      <c r="J31" s="84">
        <f>VLOOKUP(K31,'İskonto Planı'!D:E,2,0)</f>
        <v>0</v>
      </c>
      <c r="K31" s="48" t="s">
        <v>3</v>
      </c>
      <c r="O31" s="67"/>
    </row>
    <row r="32" spans="1:15" s="64" customFormat="1" ht="25.5" customHeight="1" x14ac:dyDescent="0.25">
      <c r="A32" s="83">
        <v>11</v>
      </c>
      <c r="B32" s="83" t="s">
        <v>1632</v>
      </c>
      <c r="C32" s="201" t="s">
        <v>2640</v>
      </c>
      <c r="D32" s="201" t="s">
        <v>2084</v>
      </c>
      <c r="E32" s="201" t="s">
        <v>2074</v>
      </c>
      <c r="F32" s="201" t="s">
        <v>968</v>
      </c>
      <c r="G32" s="194" t="s">
        <v>2651</v>
      </c>
      <c r="H32" s="205">
        <v>500</v>
      </c>
      <c r="I32" s="114">
        <f t="shared" si="0"/>
        <v>500</v>
      </c>
      <c r="J32" s="84">
        <f>VLOOKUP(K32,'İskonto Planı'!D:E,2,0)</f>
        <v>0</v>
      </c>
      <c r="K32" s="48" t="s">
        <v>3</v>
      </c>
      <c r="O32" s="67"/>
    </row>
    <row r="33" spans="1:15" s="64" customFormat="1" ht="25.5" customHeight="1" x14ac:dyDescent="0.25">
      <c r="A33" s="83">
        <v>12</v>
      </c>
      <c r="B33" s="83" t="s">
        <v>1633</v>
      </c>
      <c r="C33" s="201" t="s">
        <v>2640</v>
      </c>
      <c r="D33" s="201" t="s">
        <v>2084</v>
      </c>
      <c r="E33" s="201" t="s">
        <v>2074</v>
      </c>
      <c r="F33" s="201" t="s">
        <v>2075</v>
      </c>
      <c r="G33" s="194" t="s">
        <v>2652</v>
      </c>
      <c r="H33" s="205">
        <v>600</v>
      </c>
      <c r="I33" s="114">
        <f t="shared" si="0"/>
        <v>600</v>
      </c>
      <c r="J33" s="84">
        <f>VLOOKUP(K33,'İskonto Planı'!D:E,2,0)</f>
        <v>0</v>
      </c>
      <c r="K33" s="48" t="s">
        <v>3</v>
      </c>
      <c r="O33" s="67"/>
    </row>
    <row r="34" spans="1:15" s="64" customFormat="1" ht="25.5" customHeight="1" x14ac:dyDescent="0.25">
      <c r="A34" s="83">
        <v>13</v>
      </c>
      <c r="B34" s="83" t="s">
        <v>1634</v>
      </c>
      <c r="C34" s="201" t="s">
        <v>2640</v>
      </c>
      <c r="D34" s="201" t="s">
        <v>2085</v>
      </c>
      <c r="E34" s="201" t="s">
        <v>2074</v>
      </c>
      <c r="F34" s="201" t="s">
        <v>968</v>
      </c>
      <c r="G34" s="194" t="s">
        <v>2653</v>
      </c>
      <c r="H34" s="205">
        <v>500</v>
      </c>
      <c r="I34" s="114">
        <f t="shared" si="0"/>
        <v>500</v>
      </c>
      <c r="J34" s="84">
        <f>VLOOKUP(K34,'İskonto Planı'!D:E,2,0)</f>
        <v>0</v>
      </c>
      <c r="K34" s="48" t="s">
        <v>3</v>
      </c>
      <c r="O34" s="67"/>
    </row>
    <row r="35" spans="1:15" s="64" customFormat="1" ht="25.5" customHeight="1" x14ac:dyDescent="0.25">
      <c r="A35" s="83">
        <v>14</v>
      </c>
      <c r="B35" s="83" t="s">
        <v>1635</v>
      </c>
      <c r="C35" s="201" t="s">
        <v>2640</v>
      </c>
      <c r="D35" s="201" t="s">
        <v>2085</v>
      </c>
      <c r="E35" s="201" t="s">
        <v>2074</v>
      </c>
      <c r="F35" s="201" t="s">
        <v>2075</v>
      </c>
      <c r="G35" s="194" t="s">
        <v>2654</v>
      </c>
      <c r="H35" s="205">
        <v>600</v>
      </c>
      <c r="I35" s="114">
        <f t="shared" si="0"/>
        <v>600</v>
      </c>
      <c r="J35" s="84">
        <f>VLOOKUP(K35,'İskonto Planı'!D:E,2,0)</f>
        <v>0</v>
      </c>
      <c r="K35" s="48" t="s">
        <v>3</v>
      </c>
      <c r="O35" s="67"/>
    </row>
    <row r="36" spans="1:15" s="64" customFormat="1" ht="25.5" customHeight="1" x14ac:dyDescent="0.25">
      <c r="A36" s="83">
        <v>15</v>
      </c>
      <c r="B36" s="83" t="s">
        <v>1636</v>
      </c>
      <c r="C36" s="201" t="s">
        <v>2640</v>
      </c>
      <c r="D36" s="201" t="s">
        <v>2625</v>
      </c>
      <c r="E36" s="201" t="s">
        <v>2074</v>
      </c>
      <c r="F36" s="201" t="s">
        <v>968</v>
      </c>
      <c r="G36" s="194" t="s">
        <v>2655</v>
      </c>
      <c r="H36" s="205">
        <v>500</v>
      </c>
      <c r="I36" s="114">
        <f t="shared" si="0"/>
        <v>500</v>
      </c>
      <c r="J36" s="84">
        <f>VLOOKUP(K36,'İskonto Planı'!D:E,2,0)</f>
        <v>0</v>
      </c>
      <c r="K36" s="48" t="s">
        <v>3</v>
      </c>
      <c r="O36" s="67"/>
    </row>
    <row r="37" spans="1:15" s="64" customFormat="1" ht="25.5" customHeight="1" x14ac:dyDescent="0.25">
      <c r="A37" s="83">
        <v>16</v>
      </c>
      <c r="B37" s="83" t="s">
        <v>1637</v>
      </c>
      <c r="C37" s="201" t="s">
        <v>2640</v>
      </c>
      <c r="D37" s="201" t="s">
        <v>2625</v>
      </c>
      <c r="E37" s="201" t="s">
        <v>2074</v>
      </c>
      <c r="F37" s="201" t="s">
        <v>2075</v>
      </c>
      <c r="G37" s="194" t="s">
        <v>2656</v>
      </c>
      <c r="H37" s="205">
        <v>600</v>
      </c>
      <c r="I37" s="114">
        <f t="shared" si="0"/>
        <v>600</v>
      </c>
      <c r="J37" s="84">
        <f>VLOOKUP(K37,'İskonto Planı'!D:E,2,0)</f>
        <v>0</v>
      </c>
      <c r="K37" s="48" t="s">
        <v>3</v>
      </c>
      <c r="O37" s="67"/>
    </row>
    <row r="38" spans="1:15" s="2" customFormat="1" x14ac:dyDescent="0.2">
      <c r="H38" s="40"/>
      <c r="I38" s="46"/>
      <c r="J38" s="33"/>
      <c r="K38" s="5"/>
    </row>
  </sheetData>
  <autoFilter ref="B21:K37" xr:uid="{3E4ADA04-21BA-47C8-8BDE-0B4E9063E166}">
    <sortState xmlns:xlrd2="http://schemas.microsoft.com/office/spreadsheetml/2017/richdata2" ref="B22:K37">
      <sortCondition ref="B21:B37"/>
    </sortState>
  </autoFilter>
  <mergeCells count="8">
    <mergeCell ref="B15:D17"/>
    <mergeCell ref="B19:D19"/>
    <mergeCell ref="B1:G1"/>
    <mergeCell ref="H1:I1"/>
    <mergeCell ref="B3:G5"/>
    <mergeCell ref="B8:E13"/>
    <mergeCell ref="F8:G19"/>
    <mergeCell ref="H17:J17"/>
  </mergeCells>
  <pageMargins left="0.70866141732283472" right="0.70866141732283472" top="0.74803149606299213" bottom="0.74803149606299213" header="0.31496062992125984" footer="0.31496062992125984"/>
  <pageSetup paperSize="9" scale="38" firstPageNumber="52" fitToHeight="0" orientation="portrait" r:id="rId1"/>
  <headerFooter>
    <oddFooter>Sayfa &amp;P / &amp;N</oddFooter>
  </headerFooter>
  <rowBreaks count="1" manualBreakCount="1">
    <brk id="39" min="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5F94-DBD6-4999-9BE8-4E873D71A92C}">
  <sheetPr codeName="Sayfa14">
    <tabColor rgb="FF92D050"/>
    <pageSetUpPr fitToPage="1"/>
  </sheetPr>
  <dimension ref="A1:K30"/>
  <sheetViews>
    <sheetView showGridLines="0" view="pageBreakPreview" zoomScale="80" zoomScaleNormal="100" zoomScaleSheetLayoutView="80" zoomScalePageLayoutView="80" workbookViewId="0">
      <selection activeCell="G26" sqref="G26"/>
    </sheetView>
  </sheetViews>
  <sheetFormatPr defaultColWidth="8.7109375" defaultRowHeight="14.25" x14ac:dyDescent="0.2"/>
  <cols>
    <col min="1" max="1" width="3.42578125" style="1" bestFit="1" customWidth="1"/>
    <col min="2" max="2" width="16.28515625" style="1" bestFit="1" customWidth="1"/>
    <col min="3" max="3" width="23.85546875" style="1" bestFit="1" customWidth="1"/>
    <col min="4" max="4" width="27.7109375" style="1" bestFit="1" customWidth="1"/>
    <col min="5" max="5" width="12.7109375" style="1" bestFit="1" customWidth="1"/>
    <col min="6" max="6" width="22.42578125" style="1" bestFit="1" customWidth="1"/>
    <col min="7" max="7" width="83.7109375" style="1" bestFit="1" customWidth="1"/>
    <col min="8" max="8" width="12" style="40" bestFit="1" customWidth="1"/>
    <col min="9" max="9" width="15.7109375" style="47" bestFit="1" customWidth="1"/>
    <col min="10" max="10" width="14.28515625" style="33" bestFit="1" customWidth="1"/>
    <col min="11" max="11" width="14.28515625" style="5" bestFit="1" customWidth="1"/>
    <col min="12" max="16384" width="8.7109375" style="1"/>
  </cols>
  <sheetData>
    <row r="1" spans="1:11" s="10" customFormat="1" ht="34.9" customHeight="1" x14ac:dyDescent="0.35">
      <c r="A1" s="68"/>
      <c r="B1" s="238" t="s">
        <v>2674</v>
      </c>
      <c r="C1" s="238"/>
      <c r="D1" s="238"/>
      <c r="E1" s="238"/>
      <c r="F1" s="238"/>
      <c r="G1" s="238"/>
      <c r="H1" s="232"/>
      <c r="I1" s="232"/>
      <c r="J1" s="69"/>
      <c r="K1" s="69"/>
    </row>
    <row r="2" spans="1:11" ht="25.5" customHeight="1" x14ac:dyDescent="0.2">
      <c r="A2" s="107"/>
      <c r="B2" s="107"/>
      <c r="C2" s="107"/>
      <c r="D2" s="107"/>
      <c r="E2" s="107"/>
      <c r="F2" s="107"/>
      <c r="G2" s="108"/>
      <c r="H2" s="109"/>
      <c r="I2" s="110"/>
      <c r="J2" s="111"/>
      <c r="K2" s="112"/>
    </row>
    <row r="3" spans="1:11" ht="25.5" customHeight="1" x14ac:dyDescent="0.2">
      <c r="A3" s="129"/>
      <c r="B3" s="241" t="s">
        <v>2673</v>
      </c>
      <c r="C3" s="253"/>
      <c r="D3" s="253"/>
      <c r="E3" s="253"/>
      <c r="F3" s="253"/>
      <c r="G3" s="253"/>
      <c r="H3" s="253"/>
      <c r="I3" s="253"/>
      <c r="J3" s="253"/>
      <c r="K3" s="253"/>
    </row>
    <row r="4" spans="1:11" ht="25.5" customHeight="1" x14ac:dyDescent="0.2">
      <c r="A4" s="138"/>
      <c r="B4" s="253"/>
      <c r="C4" s="253"/>
      <c r="D4" s="253"/>
      <c r="E4" s="253"/>
      <c r="F4" s="253"/>
      <c r="G4" s="253"/>
      <c r="H4" s="253"/>
      <c r="I4" s="253"/>
      <c r="J4" s="253"/>
      <c r="K4" s="253"/>
    </row>
    <row r="5" spans="1:11" ht="25.5" customHeight="1" x14ac:dyDescent="0.2">
      <c r="A5" s="138"/>
      <c r="B5" s="253"/>
      <c r="C5" s="253"/>
      <c r="D5" s="253"/>
      <c r="E5" s="253"/>
      <c r="F5" s="253"/>
      <c r="G5" s="253"/>
      <c r="H5" s="253"/>
      <c r="I5" s="253"/>
      <c r="J5" s="253"/>
      <c r="K5" s="253"/>
    </row>
    <row r="6" spans="1:11" ht="25.5" customHeight="1" x14ac:dyDescent="0.2">
      <c r="A6" s="135"/>
      <c r="B6" s="135" t="s">
        <v>2061</v>
      </c>
      <c r="C6" s="133"/>
      <c r="D6" s="133"/>
      <c r="E6" s="133"/>
      <c r="F6" s="153" t="s">
        <v>2675</v>
      </c>
      <c r="G6" s="108"/>
      <c r="H6" s="109"/>
      <c r="I6" s="110"/>
      <c r="J6" s="111"/>
      <c r="K6" s="112"/>
    </row>
    <row r="7" spans="1:11" ht="25.5" customHeight="1" x14ac:dyDescent="0.2">
      <c r="A7" s="129"/>
      <c r="B7" s="241" t="s">
        <v>2885</v>
      </c>
      <c r="C7" s="241"/>
      <c r="D7" s="241"/>
      <c r="E7" s="241"/>
      <c r="F7" s="241" t="s">
        <v>3048</v>
      </c>
      <c r="G7" s="253"/>
      <c r="H7" s="109"/>
      <c r="I7" s="110"/>
      <c r="J7" s="111"/>
      <c r="K7" s="112"/>
    </row>
    <row r="8" spans="1:11" ht="25.5" customHeight="1" x14ac:dyDescent="0.2">
      <c r="A8" s="129"/>
      <c r="B8" s="241"/>
      <c r="C8" s="241"/>
      <c r="D8" s="241"/>
      <c r="E8" s="241"/>
      <c r="F8" s="253"/>
      <c r="G8" s="253"/>
      <c r="H8" s="109"/>
      <c r="I8" s="110"/>
      <c r="J8" s="111"/>
      <c r="K8" s="112"/>
    </row>
    <row r="9" spans="1:11" ht="25.5" customHeight="1" x14ac:dyDescent="0.2">
      <c r="A9" s="129"/>
      <c r="B9" s="241"/>
      <c r="C9" s="241"/>
      <c r="D9" s="241"/>
      <c r="E9" s="241"/>
      <c r="F9" s="253"/>
      <c r="G9" s="253"/>
      <c r="H9" s="109"/>
      <c r="I9" s="110"/>
      <c r="J9" s="111"/>
      <c r="K9" s="112"/>
    </row>
    <row r="10" spans="1:11" ht="25.5" customHeight="1" x14ac:dyDescent="0.2">
      <c r="A10" s="129"/>
      <c r="B10" s="241"/>
      <c r="C10" s="241"/>
      <c r="D10" s="241"/>
      <c r="E10" s="241"/>
      <c r="F10" s="253"/>
      <c r="G10" s="253"/>
      <c r="H10" s="109"/>
      <c r="I10" s="110"/>
      <c r="J10" s="111"/>
      <c r="K10" s="112"/>
    </row>
    <row r="11" spans="1:11" ht="25.5" customHeight="1" x14ac:dyDescent="0.2">
      <c r="A11" s="129"/>
      <c r="B11" s="241"/>
      <c r="C11" s="241"/>
      <c r="D11" s="241"/>
      <c r="E11" s="241"/>
      <c r="F11" s="253"/>
      <c r="G11" s="253"/>
      <c r="H11" s="109"/>
      <c r="I11" s="110"/>
      <c r="J11" s="111"/>
      <c r="K11" s="112"/>
    </row>
    <row r="12" spans="1:11" ht="25.5" customHeight="1" x14ac:dyDescent="0.2">
      <c r="A12" s="129"/>
      <c r="B12" s="241"/>
      <c r="C12" s="241"/>
      <c r="D12" s="241"/>
      <c r="E12" s="241"/>
      <c r="F12" s="253"/>
      <c r="G12" s="253"/>
      <c r="H12" s="109"/>
      <c r="I12" s="110"/>
      <c r="J12" s="111"/>
      <c r="K12" s="112"/>
    </row>
    <row r="13" spans="1:11" ht="25.5" customHeight="1" x14ac:dyDescent="0.2">
      <c r="A13" s="136"/>
      <c r="B13" s="136" t="s">
        <v>2660</v>
      </c>
      <c r="C13" s="133"/>
      <c r="D13" s="133"/>
      <c r="E13" s="107"/>
      <c r="F13" s="253"/>
      <c r="G13" s="253"/>
      <c r="H13" s="109"/>
      <c r="I13" s="110"/>
      <c r="J13" s="111"/>
      <c r="K13" s="112"/>
    </row>
    <row r="14" spans="1:11" ht="25.5" customHeight="1" x14ac:dyDescent="0.2">
      <c r="A14" s="129"/>
      <c r="B14" s="241" t="s">
        <v>2671</v>
      </c>
      <c r="C14" s="241"/>
      <c r="D14" s="241"/>
      <c r="E14" s="107"/>
      <c r="F14" s="253"/>
      <c r="G14" s="253"/>
      <c r="H14" s="109"/>
      <c r="I14" s="110"/>
      <c r="J14" s="111"/>
      <c r="K14" s="112"/>
    </row>
    <row r="15" spans="1:11" ht="25.5" customHeight="1" x14ac:dyDescent="0.2">
      <c r="A15" s="129"/>
      <c r="B15" s="241"/>
      <c r="C15" s="241"/>
      <c r="D15" s="241"/>
      <c r="E15" s="107"/>
      <c r="F15" s="253"/>
      <c r="G15" s="253"/>
      <c r="H15" s="109"/>
      <c r="I15" s="110"/>
      <c r="J15" s="111"/>
      <c r="K15" s="112"/>
    </row>
    <row r="16" spans="1:11" ht="25.5" customHeight="1" x14ac:dyDescent="0.2">
      <c r="A16" s="129"/>
      <c r="B16" s="241"/>
      <c r="C16" s="241"/>
      <c r="D16" s="241"/>
      <c r="E16" s="107"/>
      <c r="F16" s="253"/>
      <c r="G16" s="253"/>
      <c r="H16" s="109"/>
      <c r="I16" s="110"/>
      <c r="J16" s="111"/>
      <c r="K16" s="112"/>
    </row>
    <row r="17" spans="1:11" ht="25.5" customHeight="1" x14ac:dyDescent="0.2">
      <c r="A17" s="134"/>
      <c r="B17" s="134" t="s">
        <v>2672</v>
      </c>
      <c r="C17" s="132"/>
      <c r="D17" s="133"/>
      <c r="E17" s="107"/>
      <c r="F17" s="253"/>
      <c r="G17" s="253"/>
      <c r="H17" s="252" t="s">
        <v>2670</v>
      </c>
      <c r="I17" s="252"/>
      <c r="J17" s="252"/>
      <c r="K17" s="112"/>
    </row>
    <row r="18" spans="1:11" ht="25.5" customHeight="1" x14ac:dyDescent="0.2">
      <c r="A18" s="129"/>
      <c r="B18" s="241" t="s">
        <v>1925</v>
      </c>
      <c r="C18" s="241"/>
      <c r="D18" s="241"/>
      <c r="E18" s="107"/>
      <c r="F18" s="253"/>
      <c r="G18" s="253"/>
      <c r="H18" s="109"/>
      <c r="I18" s="110"/>
      <c r="J18" s="111"/>
      <c r="K18" s="112"/>
    </row>
    <row r="19" spans="1:11" ht="25.5" customHeight="1" x14ac:dyDescent="0.2">
      <c r="A19" s="107"/>
      <c r="B19" s="107"/>
      <c r="C19" s="107"/>
      <c r="D19" s="107"/>
      <c r="E19" s="107"/>
      <c r="F19" s="107"/>
      <c r="G19" s="108"/>
      <c r="H19" s="109"/>
      <c r="I19" s="110"/>
      <c r="J19" s="111"/>
      <c r="K19" s="112"/>
    </row>
    <row r="20" spans="1:11" ht="25.5" customHeight="1" x14ac:dyDescent="0.2">
      <c r="A20" s="86"/>
      <c r="B20" s="86"/>
      <c r="C20" s="86"/>
      <c r="D20" s="86"/>
      <c r="E20" s="86"/>
      <c r="F20" s="86"/>
      <c r="G20" s="88"/>
      <c r="H20" s="89"/>
      <c r="I20" s="90"/>
      <c r="J20" s="62"/>
      <c r="K20" s="91"/>
    </row>
    <row r="21" spans="1:11" s="14" customFormat="1" ht="25.5" customHeight="1" x14ac:dyDescent="0.2">
      <c r="A21" s="70" t="s">
        <v>1924</v>
      </c>
      <c r="B21" s="195" t="s">
        <v>2054</v>
      </c>
      <c r="C21" s="196" t="s">
        <v>2065</v>
      </c>
      <c r="D21" s="196" t="s">
        <v>2066</v>
      </c>
      <c r="E21" s="196" t="s">
        <v>2067</v>
      </c>
      <c r="F21" s="196" t="s">
        <v>2068</v>
      </c>
      <c r="G21" s="196" t="s">
        <v>2024</v>
      </c>
      <c r="H21" s="197" t="s">
        <v>2069</v>
      </c>
      <c r="I21" s="197" t="s">
        <v>2070</v>
      </c>
      <c r="J21" s="198" t="s">
        <v>2071</v>
      </c>
      <c r="K21" s="199" t="s">
        <v>2072</v>
      </c>
    </row>
    <row r="22" spans="1:11" s="64" customFormat="1" ht="25.5" customHeight="1" x14ac:dyDescent="0.25">
      <c r="A22" s="83">
        <v>1</v>
      </c>
      <c r="B22" s="83" t="s">
        <v>1643</v>
      </c>
      <c r="C22" s="87" t="s">
        <v>2661</v>
      </c>
      <c r="D22" s="87" t="s">
        <v>484</v>
      </c>
      <c r="E22" s="87" t="s">
        <v>2074</v>
      </c>
      <c r="F22" s="87" t="s">
        <v>968</v>
      </c>
      <c r="G22" s="193" t="s">
        <v>2662</v>
      </c>
      <c r="H22" s="205">
        <v>600</v>
      </c>
      <c r="I22" s="114">
        <f t="shared" ref="I22:I29" si="0">+H22*(1-J22)</f>
        <v>600</v>
      </c>
      <c r="J22" s="84">
        <f>VLOOKUP(K22,'İskonto Planı'!D:E,2,0)</f>
        <v>0</v>
      </c>
      <c r="K22" s="48" t="s">
        <v>3</v>
      </c>
    </row>
    <row r="23" spans="1:11" s="64" customFormat="1" ht="25.5" customHeight="1" x14ac:dyDescent="0.25">
      <c r="A23" s="83">
        <v>2</v>
      </c>
      <c r="B23" s="83" t="s">
        <v>1644</v>
      </c>
      <c r="C23" s="87" t="s">
        <v>2661</v>
      </c>
      <c r="D23" s="87" t="s">
        <v>484</v>
      </c>
      <c r="E23" s="87" t="s">
        <v>2074</v>
      </c>
      <c r="F23" s="87" t="s">
        <v>2075</v>
      </c>
      <c r="G23" s="194" t="s">
        <v>2663</v>
      </c>
      <c r="H23" s="205">
        <v>750</v>
      </c>
      <c r="I23" s="114">
        <f t="shared" si="0"/>
        <v>750</v>
      </c>
      <c r="J23" s="84">
        <f>VLOOKUP(K23,'İskonto Planı'!D:E,2,0)</f>
        <v>0</v>
      </c>
      <c r="K23" s="48" t="s">
        <v>3</v>
      </c>
    </row>
    <row r="24" spans="1:11" s="64" customFormat="1" ht="25.5" customHeight="1" x14ac:dyDescent="0.25">
      <c r="A24" s="83">
        <v>3</v>
      </c>
      <c r="B24" s="83" t="s">
        <v>1645</v>
      </c>
      <c r="C24" s="87" t="s">
        <v>2661</v>
      </c>
      <c r="D24" s="87" t="s">
        <v>2078</v>
      </c>
      <c r="E24" s="87" t="s">
        <v>2074</v>
      </c>
      <c r="F24" s="87" t="s">
        <v>968</v>
      </c>
      <c r="G24" s="194" t="s">
        <v>2664</v>
      </c>
      <c r="H24" s="205">
        <v>600</v>
      </c>
      <c r="I24" s="114">
        <f t="shared" si="0"/>
        <v>600</v>
      </c>
      <c r="J24" s="84">
        <f>VLOOKUP(K24,'İskonto Planı'!D:E,2,0)</f>
        <v>0</v>
      </c>
      <c r="K24" s="48" t="s">
        <v>3</v>
      </c>
    </row>
    <row r="25" spans="1:11" s="64" customFormat="1" ht="25.5" customHeight="1" x14ac:dyDescent="0.25">
      <c r="A25" s="83">
        <v>4</v>
      </c>
      <c r="B25" s="83" t="s">
        <v>1646</v>
      </c>
      <c r="C25" s="87" t="s">
        <v>2661</v>
      </c>
      <c r="D25" s="87" t="s">
        <v>2078</v>
      </c>
      <c r="E25" s="87" t="s">
        <v>2074</v>
      </c>
      <c r="F25" s="87" t="s">
        <v>2075</v>
      </c>
      <c r="G25" s="194" t="s">
        <v>2665</v>
      </c>
      <c r="H25" s="205">
        <v>750</v>
      </c>
      <c r="I25" s="114">
        <f t="shared" si="0"/>
        <v>750</v>
      </c>
      <c r="J25" s="84">
        <f>VLOOKUP(K25,'İskonto Planı'!D:E,2,0)</f>
        <v>0</v>
      </c>
      <c r="K25" s="48" t="s">
        <v>3</v>
      </c>
    </row>
    <row r="26" spans="1:11" s="64" customFormat="1" ht="25.5" customHeight="1" x14ac:dyDescent="0.25">
      <c r="A26" s="83">
        <v>5</v>
      </c>
      <c r="B26" s="83" t="s">
        <v>1647</v>
      </c>
      <c r="C26" s="87" t="s">
        <v>2661</v>
      </c>
      <c r="D26" s="87" t="s">
        <v>2079</v>
      </c>
      <c r="E26" s="87" t="s">
        <v>2074</v>
      </c>
      <c r="F26" s="87" t="s">
        <v>968</v>
      </c>
      <c r="G26" s="194" t="s">
        <v>2666</v>
      </c>
      <c r="H26" s="205">
        <v>600</v>
      </c>
      <c r="I26" s="114">
        <f t="shared" si="0"/>
        <v>600</v>
      </c>
      <c r="J26" s="84">
        <f>VLOOKUP(K26,'İskonto Planı'!D:E,2,0)</f>
        <v>0</v>
      </c>
      <c r="K26" s="48" t="s">
        <v>3</v>
      </c>
    </row>
    <row r="27" spans="1:11" s="64" customFormat="1" ht="25.5" customHeight="1" x14ac:dyDescent="0.25">
      <c r="A27" s="83">
        <v>6</v>
      </c>
      <c r="B27" s="83" t="s">
        <v>1648</v>
      </c>
      <c r="C27" s="87" t="s">
        <v>2661</v>
      </c>
      <c r="D27" s="87" t="s">
        <v>2079</v>
      </c>
      <c r="E27" s="87" t="s">
        <v>2074</v>
      </c>
      <c r="F27" s="87" t="s">
        <v>2075</v>
      </c>
      <c r="G27" s="194" t="s">
        <v>2667</v>
      </c>
      <c r="H27" s="205">
        <v>750</v>
      </c>
      <c r="I27" s="114">
        <f t="shared" si="0"/>
        <v>750</v>
      </c>
      <c r="J27" s="84">
        <f>VLOOKUP(K27,'İskonto Planı'!D:E,2,0)</f>
        <v>0</v>
      </c>
      <c r="K27" s="48" t="s">
        <v>3</v>
      </c>
    </row>
    <row r="28" spans="1:11" s="64" customFormat="1" ht="25.5" customHeight="1" x14ac:dyDescent="0.25">
      <c r="A28" s="83">
        <v>7</v>
      </c>
      <c r="B28" s="83" t="s">
        <v>1649</v>
      </c>
      <c r="C28" s="87" t="s">
        <v>2661</v>
      </c>
      <c r="D28" s="87" t="s">
        <v>2625</v>
      </c>
      <c r="E28" s="87" t="s">
        <v>2074</v>
      </c>
      <c r="F28" s="87" t="s">
        <v>968</v>
      </c>
      <c r="G28" s="194" t="s">
        <v>2668</v>
      </c>
      <c r="H28" s="205">
        <v>600</v>
      </c>
      <c r="I28" s="114">
        <f t="shared" si="0"/>
        <v>600</v>
      </c>
      <c r="J28" s="84">
        <f>VLOOKUP(K28,'İskonto Planı'!D:E,2,0)</f>
        <v>0</v>
      </c>
      <c r="K28" s="48" t="s">
        <v>3</v>
      </c>
    </row>
    <row r="29" spans="1:11" s="64" customFormat="1" ht="25.5" customHeight="1" x14ac:dyDescent="0.25">
      <c r="A29" s="83">
        <v>8</v>
      </c>
      <c r="B29" s="83" t="s">
        <v>1650</v>
      </c>
      <c r="C29" s="87" t="s">
        <v>2661</v>
      </c>
      <c r="D29" s="87" t="s">
        <v>2625</v>
      </c>
      <c r="E29" s="87" t="s">
        <v>2074</v>
      </c>
      <c r="F29" s="87" t="s">
        <v>2075</v>
      </c>
      <c r="G29" s="194" t="s">
        <v>2669</v>
      </c>
      <c r="H29" s="205">
        <v>750</v>
      </c>
      <c r="I29" s="114">
        <f t="shared" si="0"/>
        <v>750</v>
      </c>
      <c r="J29" s="84">
        <f>VLOOKUP(K29,'İskonto Planı'!D:E,2,0)</f>
        <v>0</v>
      </c>
      <c r="K29" s="48" t="s">
        <v>3</v>
      </c>
    </row>
    <row r="30" spans="1:11" s="2" customFormat="1" x14ac:dyDescent="0.2">
      <c r="H30" s="40"/>
      <c r="I30" s="46"/>
      <c r="J30" s="33"/>
      <c r="K30" s="5"/>
    </row>
  </sheetData>
  <autoFilter ref="B21:K29" xr:uid="{3E4ADA04-21BA-47C8-8BDE-0B4E9063E166}">
    <sortState xmlns:xlrd2="http://schemas.microsoft.com/office/spreadsheetml/2017/richdata2" ref="B22:K29">
      <sortCondition ref="B21:B29"/>
    </sortState>
  </autoFilter>
  <mergeCells count="8">
    <mergeCell ref="B18:D18"/>
    <mergeCell ref="B1:G1"/>
    <mergeCell ref="H1:I1"/>
    <mergeCell ref="B3:K5"/>
    <mergeCell ref="B7:E12"/>
    <mergeCell ref="B14:D16"/>
    <mergeCell ref="H17:J17"/>
    <mergeCell ref="F7:G18"/>
  </mergeCells>
  <pageMargins left="0.70866141732283472" right="0.70866141732283472" top="0.74803149606299213" bottom="0.74803149606299213" header="0.31496062992125984" footer="0.31496062992125984"/>
  <pageSetup paperSize="9" scale="35" firstPageNumber="52" fitToHeight="0" orientation="portrait" r:id="rId1"/>
  <headerFooter>
    <oddFooter>Sayfa &amp;P / &amp;N</oddFooter>
  </headerFooter>
  <rowBreaks count="1" manualBreakCount="1">
    <brk id="31" min="1"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D74D1-3C08-4E32-875D-5B4E4716B442}">
  <sheetPr codeName="Sayfa26">
    <tabColor rgb="FF92D050"/>
    <pageSetUpPr fitToPage="1"/>
  </sheetPr>
  <dimension ref="A1:L145"/>
  <sheetViews>
    <sheetView showGridLines="0" view="pageBreakPreview" zoomScale="52" zoomScaleNormal="100" zoomScaleSheetLayoutView="85" zoomScalePageLayoutView="80" workbookViewId="0">
      <selection activeCell="F43" sqref="F43"/>
    </sheetView>
  </sheetViews>
  <sheetFormatPr defaultColWidth="8.7109375" defaultRowHeight="14.25" x14ac:dyDescent="0.2"/>
  <cols>
    <col min="1" max="1" width="4.7109375" style="1" bestFit="1" customWidth="1"/>
    <col min="2" max="2" width="17.7109375" style="1" bestFit="1" customWidth="1"/>
    <col min="3" max="3" width="17.140625" style="1" bestFit="1" customWidth="1"/>
    <col min="4" max="4" width="30" style="1" bestFit="1" customWidth="1"/>
    <col min="5" max="5" width="13.85546875" style="1" bestFit="1" customWidth="1"/>
    <col min="6" max="6" width="23.85546875" style="1" bestFit="1" customWidth="1"/>
    <col min="7" max="7" width="76.28515625" style="1" bestFit="1" customWidth="1"/>
    <col min="8" max="8" width="13" style="40" bestFit="1" customWidth="1"/>
    <col min="9" max="9" width="17.42578125" style="47" bestFit="1" customWidth="1"/>
    <col min="10" max="10" width="15.5703125" style="33" bestFit="1" customWidth="1"/>
    <col min="11" max="11" width="15.5703125" style="5" bestFit="1" customWidth="1"/>
    <col min="12" max="16384" width="8.7109375" style="1"/>
  </cols>
  <sheetData>
    <row r="1" spans="1:11" s="10" customFormat="1" ht="40.15" customHeight="1" x14ac:dyDescent="0.35">
      <c r="A1" s="68"/>
      <c r="B1" s="238" t="s">
        <v>2757</v>
      </c>
      <c r="C1" s="238"/>
      <c r="D1" s="238"/>
      <c r="E1" s="238"/>
      <c r="F1" s="238"/>
      <c r="G1" s="238"/>
      <c r="H1" s="232"/>
      <c r="I1" s="232"/>
      <c r="J1" s="69"/>
      <c r="K1" s="69"/>
    </row>
    <row r="2" spans="1:11" ht="25.5" customHeight="1" x14ac:dyDescent="0.2">
      <c r="A2" s="107"/>
      <c r="B2" s="107"/>
      <c r="C2" s="107"/>
      <c r="D2" s="107"/>
      <c r="E2" s="107"/>
      <c r="F2" s="107"/>
      <c r="G2" s="108"/>
      <c r="H2" s="109"/>
      <c r="I2" s="110"/>
      <c r="J2" s="111"/>
      <c r="K2" s="112"/>
    </row>
    <row r="3" spans="1:11" ht="25.5" customHeight="1" x14ac:dyDescent="0.2">
      <c r="A3" s="139"/>
      <c r="B3" s="133" t="s">
        <v>2886</v>
      </c>
      <c r="C3" s="133"/>
      <c r="D3" s="133"/>
      <c r="E3" s="133"/>
      <c r="F3" s="133"/>
      <c r="G3" s="133"/>
      <c r="H3" s="133"/>
      <c r="I3" s="133"/>
      <c r="J3" s="133"/>
      <c r="K3" s="133"/>
    </row>
    <row r="4" spans="1:11" ht="25.5" customHeight="1" x14ac:dyDescent="0.2">
      <c r="A4" s="133"/>
      <c r="B4" s="133" t="s">
        <v>2887</v>
      </c>
      <c r="C4" s="133"/>
      <c r="D4" s="133"/>
      <c r="E4" s="133"/>
      <c r="F4" s="133"/>
      <c r="G4" s="133"/>
      <c r="H4" s="133"/>
      <c r="I4" s="133"/>
      <c r="J4" s="133"/>
      <c r="K4" s="133"/>
    </row>
    <row r="5" spans="1:11" ht="25.5" customHeight="1" x14ac:dyDescent="0.2">
      <c r="A5" s="135"/>
      <c r="B5" s="135" t="s">
        <v>2061</v>
      </c>
      <c r="C5" s="133"/>
      <c r="D5" s="133"/>
      <c r="E5" s="133"/>
      <c r="F5" s="123" t="s">
        <v>2636</v>
      </c>
      <c r="G5" s="133"/>
      <c r="H5" s="133"/>
      <c r="I5" s="133"/>
      <c r="J5" s="133"/>
      <c r="K5" s="133"/>
    </row>
    <row r="6" spans="1:11" ht="25.5" customHeight="1" x14ac:dyDescent="0.2">
      <c r="A6" s="129"/>
      <c r="B6" s="241" t="s">
        <v>3052</v>
      </c>
      <c r="C6" s="253"/>
      <c r="D6" s="253"/>
      <c r="E6" s="253"/>
      <c r="F6" s="239" t="s">
        <v>2685</v>
      </c>
      <c r="G6" s="255"/>
      <c r="H6" s="109"/>
      <c r="I6" s="110"/>
      <c r="J6" s="111"/>
      <c r="K6" s="112"/>
    </row>
    <row r="7" spans="1:11" ht="25.5" customHeight="1" x14ac:dyDescent="0.2">
      <c r="A7" s="138"/>
      <c r="B7" s="253"/>
      <c r="C7" s="253"/>
      <c r="D7" s="253"/>
      <c r="E7" s="253"/>
      <c r="F7" s="255"/>
      <c r="G7" s="255"/>
      <c r="H7" s="109"/>
      <c r="I7" s="110"/>
      <c r="J7" s="111"/>
      <c r="K7" s="112"/>
    </row>
    <row r="8" spans="1:11" ht="25.5" customHeight="1" x14ac:dyDescent="0.2">
      <c r="A8" s="138"/>
      <c r="B8" s="253"/>
      <c r="C8" s="253"/>
      <c r="D8" s="253"/>
      <c r="E8" s="253"/>
      <c r="F8" s="255"/>
      <c r="G8" s="255"/>
      <c r="H8" s="109"/>
      <c r="I8" s="110"/>
      <c r="J8" s="111"/>
      <c r="K8" s="112"/>
    </row>
    <row r="9" spans="1:11" ht="25.5" customHeight="1" x14ac:dyDescent="0.2">
      <c r="A9" s="138"/>
      <c r="B9" s="253"/>
      <c r="C9" s="253"/>
      <c r="D9" s="253"/>
      <c r="E9" s="253"/>
      <c r="F9" s="255"/>
      <c r="G9" s="255"/>
      <c r="H9" s="109"/>
      <c r="I9" s="110"/>
      <c r="J9" s="111"/>
      <c r="K9" s="112"/>
    </row>
    <row r="10" spans="1:11" ht="25.5" customHeight="1" x14ac:dyDescent="0.2">
      <c r="A10" s="138"/>
      <c r="B10" s="253"/>
      <c r="C10" s="253"/>
      <c r="D10" s="253"/>
      <c r="E10" s="253"/>
      <c r="F10" s="255"/>
      <c r="G10" s="255"/>
      <c r="H10" s="109"/>
      <c r="I10" s="110"/>
      <c r="J10" s="111"/>
      <c r="K10" s="112"/>
    </row>
    <row r="11" spans="1:11" ht="25.5" customHeight="1" x14ac:dyDescent="0.2">
      <c r="A11" s="138"/>
      <c r="B11" s="253"/>
      <c r="C11" s="253"/>
      <c r="D11" s="253"/>
      <c r="E11" s="253"/>
      <c r="F11" s="255"/>
      <c r="G11" s="255"/>
      <c r="H11" s="109"/>
      <c r="I11" s="110"/>
      <c r="J11" s="111"/>
      <c r="K11" s="112"/>
    </row>
    <row r="12" spans="1:11" ht="25.5" customHeight="1" x14ac:dyDescent="0.2">
      <c r="A12" s="107"/>
      <c r="B12" s="239" t="s">
        <v>3086</v>
      </c>
      <c r="C12" s="239"/>
      <c r="D12" s="239"/>
      <c r="E12" s="239"/>
      <c r="F12" s="255"/>
      <c r="G12" s="255"/>
      <c r="H12" s="109"/>
      <c r="I12" s="110"/>
      <c r="J12" s="111"/>
      <c r="K12" s="112"/>
    </row>
    <row r="13" spans="1:11" ht="25.5" customHeight="1" x14ac:dyDescent="0.2">
      <c r="A13" s="107"/>
      <c r="B13" s="239"/>
      <c r="C13" s="239"/>
      <c r="D13" s="239"/>
      <c r="E13" s="239"/>
      <c r="F13" s="255"/>
      <c r="G13" s="255"/>
      <c r="H13" s="109"/>
      <c r="I13" s="110"/>
      <c r="J13" s="111"/>
      <c r="K13" s="112"/>
    </row>
    <row r="14" spans="1:11" ht="25.5" customHeight="1" x14ac:dyDescent="0.2">
      <c r="A14" s="107"/>
      <c r="B14" s="239"/>
      <c r="C14" s="239"/>
      <c r="D14" s="239"/>
      <c r="E14" s="239"/>
      <c r="F14" s="255"/>
      <c r="G14" s="255"/>
      <c r="H14" s="109"/>
      <c r="I14" s="110"/>
      <c r="J14" s="111"/>
      <c r="K14" s="112"/>
    </row>
    <row r="15" spans="1:11" ht="25.5" customHeight="1" x14ac:dyDescent="0.2">
      <c r="A15" s="107"/>
      <c r="B15" s="239"/>
      <c r="C15" s="239"/>
      <c r="D15" s="239"/>
      <c r="E15" s="239"/>
      <c r="F15" s="255"/>
      <c r="G15" s="255"/>
      <c r="H15" s="109"/>
      <c r="I15" s="110"/>
      <c r="J15" s="111"/>
      <c r="K15" s="112"/>
    </row>
    <row r="16" spans="1:11" ht="25.5" customHeight="1" x14ac:dyDescent="0.2">
      <c r="A16" s="86"/>
      <c r="B16" s="254"/>
      <c r="C16" s="254"/>
      <c r="D16" s="254"/>
      <c r="E16" s="254"/>
      <c r="F16" s="86"/>
      <c r="G16" s="88"/>
      <c r="H16" s="89"/>
      <c r="I16" s="90"/>
      <c r="J16" s="62"/>
      <c r="K16" s="91"/>
    </row>
    <row r="17" spans="1:11" s="14" customFormat="1" ht="25.5" customHeight="1" x14ac:dyDescent="0.2">
      <c r="A17" s="70" t="s">
        <v>1924</v>
      </c>
      <c r="B17" s="195" t="s">
        <v>2054</v>
      </c>
      <c r="C17" s="196" t="s">
        <v>2065</v>
      </c>
      <c r="D17" s="196" t="s">
        <v>2066</v>
      </c>
      <c r="E17" s="196" t="s">
        <v>2067</v>
      </c>
      <c r="F17" s="196" t="s">
        <v>2068</v>
      </c>
      <c r="G17" s="196" t="s">
        <v>2024</v>
      </c>
      <c r="H17" s="197" t="s">
        <v>2069</v>
      </c>
      <c r="I17" s="197" t="s">
        <v>2070</v>
      </c>
      <c r="J17" s="198" t="s">
        <v>2071</v>
      </c>
      <c r="K17" s="199" t="s">
        <v>2072</v>
      </c>
    </row>
    <row r="18" spans="1:11" s="64" customFormat="1" ht="25.5" customHeight="1" x14ac:dyDescent="0.25">
      <c r="A18" s="83">
        <v>1</v>
      </c>
      <c r="B18" s="83" t="s">
        <v>1621</v>
      </c>
      <c r="C18" s="87" t="s">
        <v>2640</v>
      </c>
      <c r="D18" s="96" t="s">
        <v>484</v>
      </c>
      <c r="E18" s="87" t="s">
        <v>2074</v>
      </c>
      <c r="F18" s="87" t="s">
        <v>968</v>
      </c>
      <c r="G18" s="65" t="s">
        <v>2641</v>
      </c>
      <c r="H18" s="205">
        <v>450</v>
      </c>
      <c r="I18" s="114">
        <f t="shared" ref="I18:I49" si="0">+H18*(1-J18)</f>
        <v>450</v>
      </c>
      <c r="J18" s="84">
        <f>VLOOKUP(K18,'İskonto Planı'!D:E,2,0)</f>
        <v>0</v>
      </c>
      <c r="K18" s="48" t="s">
        <v>3</v>
      </c>
    </row>
    <row r="19" spans="1:11" s="64" customFormat="1" ht="25.5" customHeight="1" x14ac:dyDescent="0.25">
      <c r="A19" s="83">
        <v>2</v>
      </c>
      <c r="B19" s="83" t="s">
        <v>1669</v>
      </c>
      <c r="C19" s="87" t="s">
        <v>2640</v>
      </c>
      <c r="D19" s="96" t="s">
        <v>484</v>
      </c>
      <c r="E19" s="87" t="s">
        <v>2074</v>
      </c>
      <c r="F19" s="87" t="s">
        <v>2075</v>
      </c>
      <c r="G19" s="65" t="s">
        <v>2642</v>
      </c>
      <c r="H19" s="205">
        <v>650</v>
      </c>
      <c r="I19" s="114">
        <f t="shared" si="0"/>
        <v>650</v>
      </c>
      <c r="J19" s="84">
        <f>VLOOKUP(K19,'İskonto Planı'!D:E,2,0)</f>
        <v>0</v>
      </c>
      <c r="K19" s="48" t="s">
        <v>3</v>
      </c>
    </row>
    <row r="20" spans="1:11" s="64" customFormat="1" ht="25.5" customHeight="1" x14ac:dyDescent="0.25">
      <c r="A20" s="83">
        <v>3</v>
      </c>
      <c r="B20" s="83" t="s">
        <v>1670</v>
      </c>
      <c r="C20" s="87" t="s">
        <v>2640</v>
      </c>
      <c r="D20" s="96" t="s">
        <v>2078</v>
      </c>
      <c r="E20" s="87" t="s">
        <v>2074</v>
      </c>
      <c r="F20" s="87" t="s">
        <v>968</v>
      </c>
      <c r="G20" s="65" t="s">
        <v>2643</v>
      </c>
      <c r="H20" s="205">
        <v>450</v>
      </c>
      <c r="I20" s="114">
        <f t="shared" si="0"/>
        <v>450</v>
      </c>
      <c r="J20" s="84">
        <f>VLOOKUP(K20,'İskonto Planı'!D:E,2,0)</f>
        <v>0</v>
      </c>
      <c r="K20" s="48" t="s">
        <v>3</v>
      </c>
    </row>
    <row r="21" spans="1:11" s="64" customFormat="1" ht="25.5" customHeight="1" x14ac:dyDescent="0.25">
      <c r="A21" s="83">
        <v>4</v>
      </c>
      <c r="B21" s="83" t="s">
        <v>1671</v>
      </c>
      <c r="C21" s="87" t="s">
        <v>2640</v>
      </c>
      <c r="D21" s="96" t="s">
        <v>2078</v>
      </c>
      <c r="E21" s="87" t="s">
        <v>2074</v>
      </c>
      <c r="F21" s="87" t="s">
        <v>2075</v>
      </c>
      <c r="G21" s="65" t="s">
        <v>2644</v>
      </c>
      <c r="H21" s="205">
        <v>650</v>
      </c>
      <c r="I21" s="114">
        <f t="shared" si="0"/>
        <v>650</v>
      </c>
      <c r="J21" s="84">
        <f>VLOOKUP(K21,'İskonto Planı'!D:E,2,0)</f>
        <v>0</v>
      </c>
      <c r="K21" s="48" t="s">
        <v>3</v>
      </c>
    </row>
    <row r="22" spans="1:11" s="64" customFormat="1" ht="25.5" customHeight="1" x14ac:dyDescent="0.25">
      <c r="A22" s="83">
        <v>5</v>
      </c>
      <c r="B22" s="83" t="s">
        <v>1672</v>
      </c>
      <c r="C22" s="87" t="s">
        <v>2640</v>
      </c>
      <c r="D22" s="87" t="s">
        <v>2079</v>
      </c>
      <c r="E22" s="87" t="s">
        <v>2074</v>
      </c>
      <c r="F22" s="87" t="s">
        <v>968</v>
      </c>
      <c r="G22" s="65" t="s">
        <v>2645</v>
      </c>
      <c r="H22" s="205">
        <v>450</v>
      </c>
      <c r="I22" s="114">
        <f t="shared" si="0"/>
        <v>450</v>
      </c>
      <c r="J22" s="84">
        <f>VLOOKUP(K22,'İskonto Planı'!D:E,2,0)</f>
        <v>0</v>
      </c>
      <c r="K22" s="48" t="s">
        <v>3</v>
      </c>
    </row>
    <row r="23" spans="1:11" s="64" customFormat="1" ht="25.5" customHeight="1" x14ac:dyDescent="0.25">
      <c r="A23" s="83">
        <v>6</v>
      </c>
      <c r="B23" s="83" t="s">
        <v>1673</v>
      </c>
      <c r="C23" s="87" t="s">
        <v>2640</v>
      </c>
      <c r="D23" s="87" t="s">
        <v>2079</v>
      </c>
      <c r="E23" s="87" t="s">
        <v>2074</v>
      </c>
      <c r="F23" s="87" t="s">
        <v>2075</v>
      </c>
      <c r="G23" s="65" t="s">
        <v>2646</v>
      </c>
      <c r="H23" s="205">
        <v>650</v>
      </c>
      <c r="I23" s="114">
        <f t="shared" si="0"/>
        <v>650</v>
      </c>
      <c r="J23" s="84">
        <f>VLOOKUP(K23,'İskonto Planı'!D:E,2,0)</f>
        <v>0</v>
      </c>
      <c r="K23" s="48" t="s">
        <v>3</v>
      </c>
    </row>
    <row r="24" spans="1:11" s="64" customFormat="1" ht="25.5" customHeight="1" x14ac:dyDescent="0.25">
      <c r="A24" s="83">
        <v>7</v>
      </c>
      <c r="B24" s="83" t="s">
        <v>1674</v>
      </c>
      <c r="C24" s="87" t="s">
        <v>2640</v>
      </c>
      <c r="D24" s="87" t="s">
        <v>2080</v>
      </c>
      <c r="E24" s="87" t="s">
        <v>2074</v>
      </c>
      <c r="F24" s="87" t="s">
        <v>968</v>
      </c>
      <c r="G24" s="65" t="s">
        <v>2647</v>
      </c>
      <c r="H24" s="205">
        <v>450</v>
      </c>
      <c r="I24" s="114">
        <f t="shared" si="0"/>
        <v>450</v>
      </c>
      <c r="J24" s="84">
        <f>VLOOKUP(K24,'İskonto Planı'!D:E,2,0)</f>
        <v>0</v>
      </c>
      <c r="K24" s="48" t="s">
        <v>3</v>
      </c>
    </row>
    <row r="25" spans="1:11" s="64" customFormat="1" ht="25.5" customHeight="1" x14ac:dyDescent="0.25">
      <c r="A25" s="83">
        <v>8</v>
      </c>
      <c r="B25" s="83" t="s">
        <v>1675</v>
      </c>
      <c r="C25" s="87" t="s">
        <v>2640</v>
      </c>
      <c r="D25" s="87" t="s">
        <v>2080</v>
      </c>
      <c r="E25" s="87" t="s">
        <v>2074</v>
      </c>
      <c r="F25" s="87" t="s">
        <v>2075</v>
      </c>
      <c r="G25" s="65" t="s">
        <v>2648</v>
      </c>
      <c r="H25" s="205">
        <v>650</v>
      </c>
      <c r="I25" s="114">
        <f t="shared" si="0"/>
        <v>650</v>
      </c>
      <c r="J25" s="84">
        <f>VLOOKUP(K25,'İskonto Planı'!D:E,2,0)</f>
        <v>0</v>
      </c>
      <c r="K25" s="48" t="s">
        <v>3</v>
      </c>
    </row>
    <row r="26" spans="1:11" s="64" customFormat="1" ht="25.5" customHeight="1" x14ac:dyDescent="0.25">
      <c r="A26" s="83">
        <v>9</v>
      </c>
      <c r="B26" s="83" t="s">
        <v>1676</v>
      </c>
      <c r="C26" s="87" t="s">
        <v>2640</v>
      </c>
      <c r="D26" s="87" t="s">
        <v>2081</v>
      </c>
      <c r="E26" s="87" t="s">
        <v>2074</v>
      </c>
      <c r="F26" s="87" t="s">
        <v>968</v>
      </c>
      <c r="G26" s="65" t="s">
        <v>2649</v>
      </c>
      <c r="H26" s="205">
        <v>450</v>
      </c>
      <c r="I26" s="114">
        <f t="shared" si="0"/>
        <v>450</v>
      </c>
      <c r="J26" s="84">
        <f>VLOOKUP(K26,'İskonto Planı'!D:E,2,0)</f>
        <v>0</v>
      </c>
      <c r="K26" s="48" t="s">
        <v>3</v>
      </c>
    </row>
    <row r="27" spans="1:11" s="64" customFormat="1" ht="25.5" customHeight="1" x14ac:dyDescent="0.25">
      <c r="A27" s="83">
        <v>10</v>
      </c>
      <c r="B27" s="83" t="s">
        <v>1677</v>
      </c>
      <c r="C27" s="87" t="s">
        <v>2640</v>
      </c>
      <c r="D27" s="87" t="s">
        <v>2081</v>
      </c>
      <c r="E27" s="87" t="s">
        <v>2074</v>
      </c>
      <c r="F27" s="87" t="s">
        <v>2075</v>
      </c>
      <c r="G27" s="65" t="s">
        <v>2650</v>
      </c>
      <c r="H27" s="205">
        <v>650</v>
      </c>
      <c r="I27" s="114">
        <f t="shared" si="0"/>
        <v>650</v>
      </c>
      <c r="J27" s="84">
        <f>VLOOKUP(K27,'İskonto Planı'!D:E,2,0)</f>
        <v>0</v>
      </c>
      <c r="K27" s="48" t="s">
        <v>3</v>
      </c>
    </row>
    <row r="28" spans="1:11" s="64" customFormat="1" ht="25.5" customHeight="1" x14ac:dyDescent="0.25">
      <c r="A28" s="83">
        <v>11</v>
      </c>
      <c r="B28" s="83" t="s">
        <v>1678</v>
      </c>
      <c r="C28" s="87" t="s">
        <v>2640</v>
      </c>
      <c r="D28" s="87" t="s">
        <v>2084</v>
      </c>
      <c r="E28" s="87" t="s">
        <v>2074</v>
      </c>
      <c r="F28" s="87" t="s">
        <v>968</v>
      </c>
      <c r="G28" s="193" t="s">
        <v>2651</v>
      </c>
      <c r="H28" s="205">
        <v>450</v>
      </c>
      <c r="I28" s="114">
        <f t="shared" si="0"/>
        <v>450</v>
      </c>
      <c r="J28" s="84">
        <f>VLOOKUP(K28,'İskonto Planı'!D:E,2,0)</f>
        <v>0</v>
      </c>
      <c r="K28" s="48" t="s">
        <v>3</v>
      </c>
    </row>
    <row r="29" spans="1:11" s="64" customFormat="1" ht="25.5" customHeight="1" x14ac:dyDescent="0.25">
      <c r="A29" s="83">
        <v>12</v>
      </c>
      <c r="B29" s="83" t="s">
        <v>1679</v>
      </c>
      <c r="C29" s="87" t="s">
        <v>2640</v>
      </c>
      <c r="D29" s="87" t="s">
        <v>2084</v>
      </c>
      <c r="E29" s="87" t="s">
        <v>2074</v>
      </c>
      <c r="F29" s="87" t="s">
        <v>2075</v>
      </c>
      <c r="G29" s="65" t="s">
        <v>2652</v>
      </c>
      <c r="H29" s="205">
        <v>650</v>
      </c>
      <c r="I29" s="114">
        <f t="shared" si="0"/>
        <v>650</v>
      </c>
      <c r="J29" s="84">
        <f>VLOOKUP(K29,'İskonto Planı'!D:E,2,0)</f>
        <v>0</v>
      </c>
      <c r="K29" s="48" t="s">
        <v>3</v>
      </c>
    </row>
    <row r="30" spans="1:11" s="64" customFormat="1" ht="25.5" customHeight="1" x14ac:dyDescent="0.25">
      <c r="A30" s="83">
        <v>13</v>
      </c>
      <c r="B30" s="83" t="s">
        <v>1749</v>
      </c>
      <c r="C30" s="87" t="s">
        <v>2083</v>
      </c>
      <c r="D30" s="87" t="s">
        <v>2084</v>
      </c>
      <c r="E30" s="87" t="s">
        <v>2074</v>
      </c>
      <c r="F30" s="87" t="s">
        <v>968</v>
      </c>
      <c r="G30" s="65" t="s">
        <v>2686</v>
      </c>
      <c r="H30" s="205">
        <v>800</v>
      </c>
      <c r="I30" s="114">
        <f t="shared" si="0"/>
        <v>800</v>
      </c>
      <c r="J30" s="84">
        <f>VLOOKUP(K30,'İskonto Planı'!D:E,2,0)</f>
        <v>0</v>
      </c>
      <c r="K30" s="48" t="s">
        <v>3</v>
      </c>
    </row>
    <row r="31" spans="1:11" s="64" customFormat="1" ht="25.5" customHeight="1" x14ac:dyDescent="0.25">
      <c r="A31" s="83">
        <v>14</v>
      </c>
      <c r="B31" s="83" t="s">
        <v>1751</v>
      </c>
      <c r="C31" s="87" t="s">
        <v>2083</v>
      </c>
      <c r="D31" s="87" t="s">
        <v>2084</v>
      </c>
      <c r="E31" s="87" t="s">
        <v>2074</v>
      </c>
      <c r="F31" s="87" t="s">
        <v>968</v>
      </c>
      <c r="G31" s="65" t="s">
        <v>2687</v>
      </c>
      <c r="H31" s="205">
        <v>850</v>
      </c>
      <c r="I31" s="114">
        <f t="shared" si="0"/>
        <v>850</v>
      </c>
      <c r="J31" s="84">
        <f>VLOOKUP(K31,'İskonto Planı'!D:E,2,0)</f>
        <v>0</v>
      </c>
      <c r="K31" s="48" t="s">
        <v>3</v>
      </c>
    </row>
    <row r="32" spans="1:11" s="64" customFormat="1" ht="25.5" customHeight="1" x14ac:dyDescent="0.25">
      <c r="A32" s="83">
        <v>15</v>
      </c>
      <c r="B32" s="83" t="s">
        <v>1752</v>
      </c>
      <c r="C32" s="87" t="s">
        <v>2083</v>
      </c>
      <c r="D32" s="87" t="s">
        <v>2084</v>
      </c>
      <c r="E32" s="87" t="s">
        <v>2074</v>
      </c>
      <c r="F32" s="87" t="s">
        <v>2075</v>
      </c>
      <c r="G32" s="65" t="s">
        <v>2679</v>
      </c>
      <c r="H32" s="205">
        <v>1050</v>
      </c>
      <c r="I32" s="114">
        <f t="shared" si="0"/>
        <v>1050</v>
      </c>
      <c r="J32" s="84">
        <f>VLOOKUP(K32,'İskonto Planı'!D:E,2,0)</f>
        <v>0</v>
      </c>
      <c r="K32" s="48" t="s">
        <v>3</v>
      </c>
    </row>
    <row r="33" spans="1:11" s="64" customFormat="1" ht="25.5" customHeight="1" x14ac:dyDescent="0.25">
      <c r="A33" s="83">
        <v>16</v>
      </c>
      <c r="B33" s="83" t="s">
        <v>1753</v>
      </c>
      <c r="C33" s="87" t="s">
        <v>2083</v>
      </c>
      <c r="D33" s="87" t="s">
        <v>2084</v>
      </c>
      <c r="E33" s="87" t="s">
        <v>2074</v>
      </c>
      <c r="F33" s="87" t="s">
        <v>968</v>
      </c>
      <c r="G33" s="65" t="s">
        <v>2688</v>
      </c>
      <c r="H33" s="205">
        <v>850</v>
      </c>
      <c r="I33" s="114">
        <f t="shared" si="0"/>
        <v>850</v>
      </c>
      <c r="J33" s="84">
        <f>VLOOKUP(K33,'İskonto Planı'!D:E,2,0)</f>
        <v>0</v>
      </c>
      <c r="K33" s="48" t="s">
        <v>3</v>
      </c>
    </row>
    <row r="34" spans="1:11" s="64" customFormat="1" ht="25.5" customHeight="1" x14ac:dyDescent="0.25">
      <c r="A34" s="83">
        <v>17</v>
      </c>
      <c r="B34" s="83" t="s">
        <v>1754</v>
      </c>
      <c r="C34" s="87" t="s">
        <v>2083</v>
      </c>
      <c r="D34" s="87" t="s">
        <v>2084</v>
      </c>
      <c r="E34" s="87" t="s">
        <v>2074</v>
      </c>
      <c r="F34" s="87" t="s">
        <v>2075</v>
      </c>
      <c r="G34" s="65" t="s">
        <v>2680</v>
      </c>
      <c r="H34" s="205">
        <v>1050</v>
      </c>
      <c r="I34" s="114">
        <f t="shared" si="0"/>
        <v>1050</v>
      </c>
      <c r="J34" s="84">
        <f>VLOOKUP(K34,'İskonto Planı'!D:E,2,0)</f>
        <v>0</v>
      </c>
      <c r="K34" s="48" t="s">
        <v>3</v>
      </c>
    </row>
    <row r="35" spans="1:11" s="64" customFormat="1" ht="25.5" customHeight="1" x14ac:dyDescent="0.25">
      <c r="A35" s="83">
        <v>18</v>
      </c>
      <c r="B35" s="83" t="s">
        <v>1750</v>
      </c>
      <c r="C35" s="87" t="s">
        <v>2083</v>
      </c>
      <c r="D35" s="87" t="s">
        <v>2084</v>
      </c>
      <c r="E35" s="87" t="s">
        <v>2074</v>
      </c>
      <c r="F35" s="87" t="s">
        <v>2075</v>
      </c>
      <c r="G35" s="65" t="s">
        <v>2681</v>
      </c>
      <c r="H35" s="205">
        <v>1000</v>
      </c>
      <c r="I35" s="114">
        <f t="shared" si="0"/>
        <v>1000</v>
      </c>
      <c r="J35" s="84">
        <f>VLOOKUP(K35,'İskonto Planı'!D:E,2,0)</f>
        <v>0</v>
      </c>
      <c r="K35" s="48" t="s">
        <v>3</v>
      </c>
    </row>
    <row r="36" spans="1:11" s="64" customFormat="1" ht="25.5" customHeight="1" x14ac:dyDescent="0.25">
      <c r="A36" s="83">
        <v>19</v>
      </c>
      <c r="B36" s="83" t="s">
        <v>1680</v>
      </c>
      <c r="C36" s="87" t="s">
        <v>2640</v>
      </c>
      <c r="D36" s="87" t="s">
        <v>2085</v>
      </c>
      <c r="E36" s="87" t="s">
        <v>2074</v>
      </c>
      <c r="F36" s="87" t="s">
        <v>968</v>
      </c>
      <c r="G36" s="65" t="s">
        <v>2653</v>
      </c>
      <c r="H36" s="205">
        <v>450</v>
      </c>
      <c r="I36" s="114">
        <f t="shared" si="0"/>
        <v>450</v>
      </c>
      <c r="J36" s="84">
        <f>VLOOKUP(K36,'İskonto Planı'!D:E,2,0)</f>
        <v>0</v>
      </c>
      <c r="K36" s="48" t="s">
        <v>3</v>
      </c>
    </row>
    <row r="37" spans="1:11" s="64" customFormat="1" ht="25.5" customHeight="1" x14ac:dyDescent="0.25">
      <c r="A37" s="83">
        <v>20</v>
      </c>
      <c r="B37" s="83" t="s">
        <v>1681</v>
      </c>
      <c r="C37" s="87" t="s">
        <v>2640</v>
      </c>
      <c r="D37" s="87" t="s">
        <v>2085</v>
      </c>
      <c r="E37" s="87" t="s">
        <v>2074</v>
      </c>
      <c r="F37" s="87" t="s">
        <v>2075</v>
      </c>
      <c r="G37" s="65" t="s">
        <v>2654</v>
      </c>
      <c r="H37" s="205">
        <v>650</v>
      </c>
      <c r="I37" s="114">
        <f t="shared" si="0"/>
        <v>650</v>
      </c>
      <c r="J37" s="84">
        <f>VLOOKUP(K37,'İskonto Planı'!D:E,2,0)</f>
        <v>0</v>
      </c>
      <c r="K37" s="48" t="s">
        <v>3</v>
      </c>
    </row>
    <row r="38" spans="1:11" s="64" customFormat="1" ht="25.5" customHeight="1" x14ac:dyDescent="0.25">
      <c r="A38" s="83">
        <v>21</v>
      </c>
      <c r="B38" s="83" t="s">
        <v>1755</v>
      </c>
      <c r="C38" s="87" t="s">
        <v>2083</v>
      </c>
      <c r="D38" s="87" t="s">
        <v>2092</v>
      </c>
      <c r="E38" s="87" t="s">
        <v>2074</v>
      </c>
      <c r="F38" s="87" t="s">
        <v>968</v>
      </c>
      <c r="G38" s="65" t="s">
        <v>2676</v>
      </c>
      <c r="H38" s="205">
        <v>800</v>
      </c>
      <c r="I38" s="114">
        <f t="shared" si="0"/>
        <v>800</v>
      </c>
      <c r="J38" s="84">
        <f>VLOOKUP(K38,'İskonto Planı'!D:E,2,0)</f>
        <v>0</v>
      </c>
      <c r="K38" s="48" t="s">
        <v>3</v>
      </c>
    </row>
    <row r="39" spans="1:11" s="64" customFormat="1" ht="25.5" customHeight="1" x14ac:dyDescent="0.25">
      <c r="A39" s="83">
        <v>22</v>
      </c>
      <c r="B39" s="83" t="s">
        <v>1757</v>
      </c>
      <c r="C39" s="87" t="s">
        <v>2083</v>
      </c>
      <c r="D39" s="87" t="s">
        <v>2092</v>
      </c>
      <c r="E39" s="87" t="s">
        <v>2074</v>
      </c>
      <c r="F39" s="87" t="s">
        <v>968</v>
      </c>
      <c r="G39" s="65" t="s">
        <v>2677</v>
      </c>
      <c r="H39" s="205">
        <v>850</v>
      </c>
      <c r="I39" s="114">
        <f t="shared" si="0"/>
        <v>850</v>
      </c>
      <c r="J39" s="84">
        <f>VLOOKUP(K39,'İskonto Planı'!D:E,2,0)</f>
        <v>0</v>
      </c>
      <c r="K39" s="48" t="s">
        <v>3</v>
      </c>
    </row>
    <row r="40" spans="1:11" s="64" customFormat="1" ht="25.5" customHeight="1" x14ac:dyDescent="0.25">
      <c r="A40" s="83">
        <v>23</v>
      </c>
      <c r="B40" s="83" t="s">
        <v>1758</v>
      </c>
      <c r="C40" s="87" t="s">
        <v>2083</v>
      </c>
      <c r="D40" s="87" t="s">
        <v>2092</v>
      </c>
      <c r="E40" s="87" t="s">
        <v>2074</v>
      </c>
      <c r="F40" s="87" t="s">
        <v>2075</v>
      </c>
      <c r="G40" s="65" t="s">
        <v>2682</v>
      </c>
      <c r="H40" s="205">
        <v>1050</v>
      </c>
      <c r="I40" s="114">
        <f t="shared" si="0"/>
        <v>1050</v>
      </c>
      <c r="J40" s="84">
        <f>VLOOKUP(K40,'İskonto Planı'!D:E,2,0)</f>
        <v>0</v>
      </c>
      <c r="K40" s="48" t="s">
        <v>3</v>
      </c>
    </row>
    <row r="41" spans="1:11" s="64" customFormat="1" ht="25.5" customHeight="1" x14ac:dyDescent="0.25">
      <c r="A41" s="83">
        <v>24</v>
      </c>
      <c r="B41" s="83" t="s">
        <v>1651</v>
      </c>
      <c r="C41" s="87" t="s">
        <v>2083</v>
      </c>
      <c r="D41" s="87" t="s">
        <v>2092</v>
      </c>
      <c r="E41" s="87" t="s">
        <v>2074</v>
      </c>
      <c r="F41" s="87" t="s">
        <v>968</v>
      </c>
      <c r="G41" s="65" t="s">
        <v>2250</v>
      </c>
      <c r="H41" s="205">
        <v>950</v>
      </c>
      <c r="I41" s="114">
        <f t="shared" si="0"/>
        <v>950</v>
      </c>
      <c r="J41" s="84">
        <f>VLOOKUP(K41,'İskonto Planı'!D:E,2,0)</f>
        <v>0</v>
      </c>
      <c r="K41" s="48" t="s">
        <v>3</v>
      </c>
    </row>
    <row r="42" spans="1:11" s="64" customFormat="1" ht="25.5" customHeight="1" x14ac:dyDescent="0.25">
      <c r="A42" s="83">
        <v>25</v>
      </c>
      <c r="B42" s="83" t="s">
        <v>1652</v>
      </c>
      <c r="C42" s="87" t="s">
        <v>2083</v>
      </c>
      <c r="D42" s="87" t="s">
        <v>2092</v>
      </c>
      <c r="E42" s="87" t="s">
        <v>2074</v>
      </c>
      <c r="F42" s="87" t="s">
        <v>2075</v>
      </c>
      <c r="G42" s="65" t="s">
        <v>2251</v>
      </c>
      <c r="H42" s="205">
        <v>1150</v>
      </c>
      <c r="I42" s="114">
        <f t="shared" si="0"/>
        <v>1150</v>
      </c>
      <c r="J42" s="84">
        <f>VLOOKUP(K42,'İskonto Planı'!D:E,2,0)</f>
        <v>0</v>
      </c>
      <c r="K42" s="48" t="s">
        <v>3</v>
      </c>
    </row>
    <row r="43" spans="1:11" s="64" customFormat="1" ht="25.5" customHeight="1" x14ac:dyDescent="0.25">
      <c r="A43" s="83">
        <v>26</v>
      </c>
      <c r="B43" s="83" t="s">
        <v>1759</v>
      </c>
      <c r="C43" s="87" t="s">
        <v>2083</v>
      </c>
      <c r="D43" s="87" t="s">
        <v>2092</v>
      </c>
      <c r="E43" s="87" t="s">
        <v>2074</v>
      </c>
      <c r="F43" s="87" t="s">
        <v>968</v>
      </c>
      <c r="G43" s="65" t="s">
        <v>2689</v>
      </c>
      <c r="H43" s="205">
        <v>950</v>
      </c>
      <c r="I43" s="114">
        <f t="shared" si="0"/>
        <v>950</v>
      </c>
      <c r="J43" s="84">
        <f>VLOOKUP(K43,'İskonto Planı'!D:E,2,0)</f>
        <v>0</v>
      </c>
      <c r="K43" s="48" t="s">
        <v>3</v>
      </c>
    </row>
    <row r="44" spans="1:11" s="64" customFormat="1" ht="25.5" customHeight="1" x14ac:dyDescent="0.25">
      <c r="A44" s="83">
        <v>27</v>
      </c>
      <c r="B44" s="83" t="s">
        <v>1760</v>
      </c>
      <c r="C44" s="87" t="s">
        <v>2083</v>
      </c>
      <c r="D44" s="87" t="s">
        <v>2092</v>
      </c>
      <c r="E44" s="87" t="s">
        <v>2074</v>
      </c>
      <c r="F44" s="87" t="s">
        <v>2075</v>
      </c>
      <c r="G44" s="65" t="s">
        <v>2683</v>
      </c>
      <c r="H44" s="205">
        <v>1150</v>
      </c>
      <c r="I44" s="114">
        <f t="shared" si="0"/>
        <v>1150</v>
      </c>
      <c r="J44" s="84">
        <f>VLOOKUP(K44,'İskonto Planı'!D:E,2,0)</f>
        <v>0</v>
      </c>
      <c r="K44" s="48" t="s">
        <v>3</v>
      </c>
    </row>
    <row r="45" spans="1:11" s="64" customFormat="1" ht="25.5" customHeight="1" x14ac:dyDescent="0.25">
      <c r="A45" s="83">
        <v>28</v>
      </c>
      <c r="B45" s="83" t="s">
        <v>1761</v>
      </c>
      <c r="C45" s="87" t="s">
        <v>2083</v>
      </c>
      <c r="D45" s="87" t="s">
        <v>2092</v>
      </c>
      <c r="E45" s="87" t="s">
        <v>2074</v>
      </c>
      <c r="F45" s="87" t="s">
        <v>968</v>
      </c>
      <c r="G45" s="65" t="s">
        <v>2690</v>
      </c>
      <c r="H45" s="205">
        <v>950</v>
      </c>
      <c r="I45" s="114">
        <f t="shared" si="0"/>
        <v>950</v>
      </c>
      <c r="J45" s="84">
        <f>VLOOKUP(K45,'İskonto Planı'!D:E,2,0)</f>
        <v>0</v>
      </c>
      <c r="K45" s="48" t="s">
        <v>3</v>
      </c>
    </row>
    <row r="46" spans="1:11" s="64" customFormat="1" ht="25.5" customHeight="1" x14ac:dyDescent="0.25">
      <c r="A46" s="83">
        <v>29</v>
      </c>
      <c r="B46" s="83" t="s">
        <v>1756</v>
      </c>
      <c r="C46" s="87" t="s">
        <v>2083</v>
      </c>
      <c r="D46" s="87" t="s">
        <v>2092</v>
      </c>
      <c r="E46" s="87" t="s">
        <v>2074</v>
      </c>
      <c r="F46" s="87" t="s">
        <v>2075</v>
      </c>
      <c r="G46" s="65" t="s">
        <v>2684</v>
      </c>
      <c r="H46" s="205">
        <v>1000</v>
      </c>
      <c r="I46" s="114">
        <f t="shared" si="0"/>
        <v>1000</v>
      </c>
      <c r="J46" s="84">
        <f>VLOOKUP(K46,'İskonto Planı'!D:E,2,0)</f>
        <v>0</v>
      </c>
      <c r="K46" s="48" t="s">
        <v>3</v>
      </c>
    </row>
    <row r="47" spans="1:11" s="64" customFormat="1" ht="25.5" customHeight="1" x14ac:dyDescent="0.25">
      <c r="A47" s="83">
        <v>30</v>
      </c>
      <c r="B47" s="83" t="s">
        <v>71</v>
      </c>
      <c r="C47" s="87" t="s">
        <v>2083</v>
      </c>
      <c r="D47" s="87" t="s">
        <v>2096</v>
      </c>
      <c r="E47" s="87" t="s">
        <v>2074</v>
      </c>
      <c r="F47" s="87" t="s">
        <v>968</v>
      </c>
      <c r="G47" s="65" t="s">
        <v>2282</v>
      </c>
      <c r="H47" s="205">
        <v>1550</v>
      </c>
      <c r="I47" s="114">
        <f t="shared" si="0"/>
        <v>1550</v>
      </c>
      <c r="J47" s="84">
        <f>VLOOKUP(K47,'İskonto Planı'!D:E,2,0)</f>
        <v>0</v>
      </c>
      <c r="K47" s="48" t="s">
        <v>3</v>
      </c>
    </row>
    <row r="48" spans="1:11" s="64" customFormat="1" ht="25.5" customHeight="1" x14ac:dyDescent="0.25">
      <c r="A48" s="83">
        <v>31</v>
      </c>
      <c r="B48" s="83" t="s">
        <v>72</v>
      </c>
      <c r="C48" s="87" t="s">
        <v>2083</v>
      </c>
      <c r="D48" s="96" t="s">
        <v>2096</v>
      </c>
      <c r="E48" s="87" t="s">
        <v>2074</v>
      </c>
      <c r="F48" s="87" t="s">
        <v>968</v>
      </c>
      <c r="G48" s="65" t="s">
        <v>2283</v>
      </c>
      <c r="H48" s="205">
        <v>1650</v>
      </c>
      <c r="I48" s="114">
        <f t="shared" si="0"/>
        <v>1650</v>
      </c>
      <c r="J48" s="84">
        <f>VLOOKUP(K48,'İskonto Planı'!D:E,2,0)</f>
        <v>0</v>
      </c>
      <c r="K48" s="48" t="s">
        <v>3</v>
      </c>
    </row>
    <row r="49" spans="1:11" s="64" customFormat="1" ht="25.5" customHeight="1" x14ac:dyDescent="0.25">
      <c r="A49" s="83">
        <v>32</v>
      </c>
      <c r="B49" s="83" t="s">
        <v>1653</v>
      </c>
      <c r="C49" s="87" t="s">
        <v>2083</v>
      </c>
      <c r="D49" s="87" t="s">
        <v>2096</v>
      </c>
      <c r="E49" s="87" t="s">
        <v>2074</v>
      </c>
      <c r="F49" s="87" t="s">
        <v>2075</v>
      </c>
      <c r="G49" s="65" t="s">
        <v>2284</v>
      </c>
      <c r="H49" s="205">
        <v>1850</v>
      </c>
      <c r="I49" s="114">
        <f t="shared" si="0"/>
        <v>1850</v>
      </c>
      <c r="J49" s="84">
        <f>VLOOKUP(K49,'İskonto Planı'!D:E,2,0)</f>
        <v>0</v>
      </c>
      <c r="K49" s="48" t="s">
        <v>3</v>
      </c>
    </row>
    <row r="50" spans="1:11" s="64" customFormat="1" ht="25.5" customHeight="1" x14ac:dyDescent="0.25">
      <c r="A50" s="83">
        <v>33</v>
      </c>
      <c r="B50" s="83" t="s">
        <v>1762</v>
      </c>
      <c r="C50" s="87" t="s">
        <v>2083</v>
      </c>
      <c r="D50" s="96" t="s">
        <v>2096</v>
      </c>
      <c r="E50" s="87" t="s">
        <v>2074</v>
      </c>
      <c r="F50" s="87" t="s">
        <v>968</v>
      </c>
      <c r="G50" s="65" t="s">
        <v>2695</v>
      </c>
      <c r="H50" s="205">
        <v>1550</v>
      </c>
      <c r="I50" s="114">
        <f t="shared" ref="I50:I81" si="1">+H50*(1-J50)</f>
        <v>1550</v>
      </c>
      <c r="J50" s="84">
        <f>VLOOKUP(K50,'İskonto Planı'!D:E,2,0)</f>
        <v>0</v>
      </c>
      <c r="K50" s="48" t="s">
        <v>3</v>
      </c>
    </row>
    <row r="51" spans="1:11" s="64" customFormat="1" ht="25.5" customHeight="1" x14ac:dyDescent="0.25">
      <c r="A51" s="83">
        <v>34</v>
      </c>
      <c r="B51" s="83" t="s">
        <v>1763</v>
      </c>
      <c r="C51" s="87" t="s">
        <v>2083</v>
      </c>
      <c r="D51" s="87" t="s">
        <v>2096</v>
      </c>
      <c r="E51" s="87" t="s">
        <v>2074</v>
      </c>
      <c r="F51" s="87" t="s">
        <v>2075</v>
      </c>
      <c r="G51" s="65" t="s">
        <v>2696</v>
      </c>
      <c r="H51" s="205">
        <v>1750</v>
      </c>
      <c r="I51" s="114">
        <f t="shared" si="1"/>
        <v>1750</v>
      </c>
      <c r="J51" s="84">
        <f>VLOOKUP(K51,'İskonto Planı'!D:E,2,0)</f>
        <v>0</v>
      </c>
      <c r="K51" s="48" t="s">
        <v>3</v>
      </c>
    </row>
    <row r="52" spans="1:11" s="64" customFormat="1" ht="25.5" customHeight="1" x14ac:dyDescent="0.25">
      <c r="A52" s="83">
        <v>35</v>
      </c>
      <c r="B52" s="83" t="s">
        <v>1764</v>
      </c>
      <c r="C52" s="87" t="s">
        <v>2083</v>
      </c>
      <c r="D52" s="96" t="s">
        <v>2096</v>
      </c>
      <c r="E52" s="87" t="s">
        <v>2074</v>
      </c>
      <c r="F52" s="87" t="s">
        <v>968</v>
      </c>
      <c r="G52" s="65" t="s">
        <v>2691</v>
      </c>
      <c r="H52" s="205">
        <v>1650</v>
      </c>
      <c r="I52" s="114">
        <f t="shared" si="1"/>
        <v>1650</v>
      </c>
      <c r="J52" s="84">
        <f>VLOOKUP(K52,'İskonto Planı'!D:E,2,0)</f>
        <v>0</v>
      </c>
      <c r="K52" s="48" t="s">
        <v>3</v>
      </c>
    </row>
    <row r="53" spans="1:11" s="64" customFormat="1" ht="25.5" customHeight="1" x14ac:dyDescent="0.25">
      <c r="A53" s="83">
        <v>36</v>
      </c>
      <c r="B53" s="83" t="s">
        <v>1765</v>
      </c>
      <c r="C53" s="87" t="s">
        <v>2083</v>
      </c>
      <c r="D53" s="87" t="s">
        <v>2096</v>
      </c>
      <c r="E53" s="87" t="s">
        <v>2074</v>
      </c>
      <c r="F53" s="87" t="s">
        <v>2075</v>
      </c>
      <c r="G53" s="65" t="s">
        <v>2692</v>
      </c>
      <c r="H53" s="205">
        <v>1850</v>
      </c>
      <c r="I53" s="114">
        <f t="shared" si="1"/>
        <v>1850</v>
      </c>
      <c r="J53" s="84">
        <f>VLOOKUP(K53,'İskonto Planı'!D:E,2,0)</f>
        <v>0</v>
      </c>
      <c r="K53" s="48" t="s">
        <v>3</v>
      </c>
    </row>
    <row r="54" spans="1:11" s="64" customFormat="1" ht="25.5" customHeight="1" x14ac:dyDescent="0.25">
      <c r="A54" s="83">
        <v>37</v>
      </c>
      <c r="B54" s="83" t="s">
        <v>1766</v>
      </c>
      <c r="C54" s="87" t="s">
        <v>2083</v>
      </c>
      <c r="D54" s="96" t="s">
        <v>2096</v>
      </c>
      <c r="E54" s="87" t="s">
        <v>2074</v>
      </c>
      <c r="F54" s="87" t="s">
        <v>968</v>
      </c>
      <c r="G54" s="65" t="s">
        <v>2697</v>
      </c>
      <c r="H54" s="205">
        <v>1650</v>
      </c>
      <c r="I54" s="114">
        <f t="shared" si="1"/>
        <v>1650</v>
      </c>
      <c r="J54" s="84">
        <f>VLOOKUP(K54,'İskonto Planı'!D:E,2,0)</f>
        <v>0</v>
      </c>
      <c r="K54" s="48" t="s">
        <v>3</v>
      </c>
    </row>
    <row r="55" spans="1:11" s="64" customFormat="1" ht="25.5" customHeight="1" x14ac:dyDescent="0.25">
      <c r="A55" s="83">
        <v>38</v>
      </c>
      <c r="B55" s="83" t="s">
        <v>1767</v>
      </c>
      <c r="C55" s="87" t="s">
        <v>2083</v>
      </c>
      <c r="D55" s="96" t="s">
        <v>2096</v>
      </c>
      <c r="E55" s="87" t="s">
        <v>2074</v>
      </c>
      <c r="F55" s="87" t="s">
        <v>2075</v>
      </c>
      <c r="G55" s="65" t="s">
        <v>2698</v>
      </c>
      <c r="H55" s="205">
        <v>1850</v>
      </c>
      <c r="I55" s="114">
        <f t="shared" si="1"/>
        <v>1850</v>
      </c>
      <c r="J55" s="84">
        <f>VLOOKUP(K55,'İskonto Planı'!D:E,2,0)</f>
        <v>0</v>
      </c>
      <c r="K55" s="48" t="s">
        <v>3</v>
      </c>
    </row>
    <row r="56" spans="1:11" s="64" customFormat="1" ht="25.5" customHeight="1" x14ac:dyDescent="0.25">
      <c r="A56" s="83">
        <v>39</v>
      </c>
      <c r="B56" s="83" t="s">
        <v>1768</v>
      </c>
      <c r="C56" s="87" t="s">
        <v>2083</v>
      </c>
      <c r="D56" s="96" t="s">
        <v>2096</v>
      </c>
      <c r="E56" s="87" t="s">
        <v>2074</v>
      </c>
      <c r="F56" s="87" t="s">
        <v>968</v>
      </c>
      <c r="G56" s="65" t="s">
        <v>2693</v>
      </c>
      <c r="H56" s="205">
        <v>1650</v>
      </c>
      <c r="I56" s="114">
        <f t="shared" si="1"/>
        <v>1650</v>
      </c>
      <c r="J56" s="84">
        <f>VLOOKUP(K56,'İskonto Planı'!D:E,2,0)</f>
        <v>0</v>
      </c>
      <c r="K56" s="48" t="s">
        <v>3</v>
      </c>
    </row>
    <row r="57" spans="1:11" s="64" customFormat="1" ht="25.5" customHeight="1" x14ac:dyDescent="0.25">
      <c r="A57" s="83">
        <v>40</v>
      </c>
      <c r="B57" s="83" t="s">
        <v>1769</v>
      </c>
      <c r="C57" s="87" t="s">
        <v>2083</v>
      </c>
      <c r="D57" s="87" t="s">
        <v>2096</v>
      </c>
      <c r="E57" s="87" t="s">
        <v>2074</v>
      </c>
      <c r="F57" s="87" t="s">
        <v>2075</v>
      </c>
      <c r="G57" s="65" t="s">
        <v>2694</v>
      </c>
      <c r="H57" s="205">
        <v>1850</v>
      </c>
      <c r="I57" s="114">
        <f t="shared" si="1"/>
        <v>1850</v>
      </c>
      <c r="J57" s="84">
        <f>VLOOKUP(K57,'İskonto Planı'!D:E,2,0)</f>
        <v>0</v>
      </c>
      <c r="K57" s="48" t="s">
        <v>3</v>
      </c>
    </row>
    <row r="58" spans="1:11" s="64" customFormat="1" ht="25.5" customHeight="1" x14ac:dyDescent="0.25">
      <c r="A58" s="83">
        <v>41</v>
      </c>
      <c r="B58" s="83" t="s">
        <v>1690</v>
      </c>
      <c r="C58" s="87" t="s">
        <v>2083</v>
      </c>
      <c r="D58" s="87" t="s">
        <v>2096</v>
      </c>
      <c r="E58" s="87" t="s">
        <v>2074</v>
      </c>
      <c r="F58" s="87" t="s">
        <v>2075</v>
      </c>
      <c r="G58" s="65" t="s">
        <v>2303</v>
      </c>
      <c r="H58" s="205">
        <v>1750</v>
      </c>
      <c r="I58" s="114">
        <f t="shared" si="1"/>
        <v>1750</v>
      </c>
      <c r="J58" s="84">
        <f>VLOOKUP(K58,'İskonto Planı'!D:E,2,0)</f>
        <v>0</v>
      </c>
      <c r="K58" s="48" t="s">
        <v>3</v>
      </c>
    </row>
    <row r="59" spans="1:11" s="64" customFormat="1" ht="25.5" customHeight="1" x14ac:dyDescent="0.25">
      <c r="A59" s="83">
        <v>42</v>
      </c>
      <c r="B59" s="83" t="s">
        <v>73</v>
      </c>
      <c r="C59" s="87" t="s">
        <v>2083</v>
      </c>
      <c r="D59" s="87" t="s">
        <v>2110</v>
      </c>
      <c r="E59" s="87" t="s">
        <v>2074</v>
      </c>
      <c r="F59" s="87" t="s">
        <v>968</v>
      </c>
      <c r="G59" s="65" t="s">
        <v>2362</v>
      </c>
      <c r="H59" s="205">
        <v>1550</v>
      </c>
      <c r="I59" s="114">
        <f t="shared" si="1"/>
        <v>1550</v>
      </c>
      <c r="J59" s="84">
        <f>VLOOKUP(K59,'İskonto Planı'!D:E,2,0)</f>
        <v>0</v>
      </c>
      <c r="K59" s="48" t="s">
        <v>3</v>
      </c>
    </row>
    <row r="60" spans="1:11" s="64" customFormat="1" ht="25.5" customHeight="1" x14ac:dyDescent="0.25">
      <c r="A60" s="83">
        <v>43</v>
      </c>
      <c r="B60" s="83" t="s">
        <v>1654</v>
      </c>
      <c r="C60" s="87" t="s">
        <v>2083</v>
      </c>
      <c r="D60" s="87" t="s">
        <v>2110</v>
      </c>
      <c r="E60" s="87" t="s">
        <v>2074</v>
      </c>
      <c r="F60" s="87" t="s">
        <v>968</v>
      </c>
      <c r="G60" s="65" t="s">
        <v>2363</v>
      </c>
      <c r="H60" s="205">
        <v>1550</v>
      </c>
      <c r="I60" s="114">
        <f t="shared" si="1"/>
        <v>1550</v>
      </c>
      <c r="J60" s="84">
        <f>VLOOKUP(K60,'İskonto Planı'!D:E,2,0)</f>
        <v>0</v>
      </c>
      <c r="K60" s="48" t="s">
        <v>3</v>
      </c>
    </row>
    <row r="61" spans="1:11" s="64" customFormat="1" ht="25.5" customHeight="1" x14ac:dyDescent="0.25">
      <c r="A61" s="83">
        <v>44</v>
      </c>
      <c r="B61" s="83" t="s">
        <v>1655</v>
      </c>
      <c r="C61" s="87" t="s">
        <v>2083</v>
      </c>
      <c r="D61" s="87" t="s">
        <v>2110</v>
      </c>
      <c r="E61" s="87" t="s">
        <v>2074</v>
      </c>
      <c r="F61" s="87" t="s">
        <v>2075</v>
      </c>
      <c r="G61" s="65" t="s">
        <v>2364</v>
      </c>
      <c r="H61" s="205">
        <v>1750</v>
      </c>
      <c r="I61" s="114">
        <f t="shared" si="1"/>
        <v>1750</v>
      </c>
      <c r="J61" s="84">
        <f>VLOOKUP(K61,'İskonto Planı'!D:E,2,0)</f>
        <v>0</v>
      </c>
      <c r="K61" s="48" t="s">
        <v>3</v>
      </c>
    </row>
    <row r="62" spans="1:11" s="64" customFormat="1" ht="25.5" customHeight="1" x14ac:dyDescent="0.25">
      <c r="A62" s="83">
        <v>45</v>
      </c>
      <c r="B62" s="83" t="s">
        <v>1656</v>
      </c>
      <c r="C62" s="87" t="s">
        <v>2083</v>
      </c>
      <c r="D62" s="87" t="s">
        <v>2110</v>
      </c>
      <c r="E62" s="87" t="s">
        <v>2074</v>
      </c>
      <c r="F62" s="87" t="s">
        <v>2075</v>
      </c>
      <c r="G62" s="65" t="s">
        <v>2367</v>
      </c>
      <c r="H62" s="205">
        <v>1750</v>
      </c>
      <c r="I62" s="114">
        <f t="shared" si="1"/>
        <v>1750</v>
      </c>
      <c r="J62" s="84">
        <f>VLOOKUP(K62,'İskonto Planı'!D:E,2,0)</f>
        <v>0</v>
      </c>
      <c r="K62" s="48" t="s">
        <v>3</v>
      </c>
    </row>
    <row r="63" spans="1:11" s="64" customFormat="1" ht="25.5" customHeight="1" x14ac:dyDescent="0.25">
      <c r="A63" s="83">
        <v>46</v>
      </c>
      <c r="B63" s="83" t="s">
        <v>74</v>
      </c>
      <c r="C63" s="87" t="s">
        <v>2083</v>
      </c>
      <c r="D63" s="87" t="s">
        <v>2112</v>
      </c>
      <c r="E63" s="87" t="s">
        <v>2074</v>
      </c>
      <c r="F63" s="87" t="s">
        <v>968</v>
      </c>
      <c r="G63" s="65" t="s">
        <v>2701</v>
      </c>
      <c r="H63" s="205">
        <v>900</v>
      </c>
      <c r="I63" s="114">
        <f t="shared" si="1"/>
        <v>900</v>
      </c>
      <c r="J63" s="84">
        <f>VLOOKUP(K63,'İskonto Planı'!D:E,2,0)</f>
        <v>0</v>
      </c>
      <c r="K63" s="48" t="s">
        <v>3</v>
      </c>
    </row>
    <row r="64" spans="1:11" s="64" customFormat="1" ht="25.5" customHeight="1" x14ac:dyDescent="0.25">
      <c r="A64" s="83">
        <v>47</v>
      </c>
      <c r="B64" s="83" t="s">
        <v>1770</v>
      </c>
      <c r="C64" s="87" t="s">
        <v>2083</v>
      </c>
      <c r="D64" s="87" t="s">
        <v>2112</v>
      </c>
      <c r="E64" s="87" t="s">
        <v>2074</v>
      </c>
      <c r="F64" s="87" t="s">
        <v>968</v>
      </c>
      <c r="G64" s="65" t="s">
        <v>2715</v>
      </c>
      <c r="H64" s="205">
        <v>950</v>
      </c>
      <c r="I64" s="114">
        <f t="shared" si="1"/>
        <v>950</v>
      </c>
      <c r="J64" s="84">
        <f>VLOOKUP(K64,'İskonto Planı'!D:E,2,0)</f>
        <v>0</v>
      </c>
      <c r="K64" s="48" t="s">
        <v>3</v>
      </c>
    </row>
    <row r="65" spans="1:11" s="64" customFormat="1" ht="25.5" customHeight="1" x14ac:dyDescent="0.25">
      <c r="A65" s="83">
        <v>48</v>
      </c>
      <c r="B65" s="83" t="s">
        <v>1771</v>
      </c>
      <c r="C65" s="87" t="s">
        <v>2083</v>
      </c>
      <c r="D65" s="87" t="s">
        <v>2112</v>
      </c>
      <c r="E65" s="87" t="s">
        <v>2074</v>
      </c>
      <c r="F65" s="87" t="s">
        <v>2075</v>
      </c>
      <c r="G65" s="65" t="s">
        <v>2716</v>
      </c>
      <c r="H65" s="205">
        <v>1150</v>
      </c>
      <c r="I65" s="114">
        <f t="shared" si="1"/>
        <v>1150</v>
      </c>
      <c r="J65" s="84">
        <f>VLOOKUP(K65,'İskonto Planı'!D:E,2,0)</f>
        <v>0</v>
      </c>
      <c r="K65" s="48" t="s">
        <v>3</v>
      </c>
    </row>
    <row r="66" spans="1:11" s="64" customFormat="1" ht="25.5" customHeight="1" x14ac:dyDescent="0.25">
      <c r="A66" s="83">
        <v>49</v>
      </c>
      <c r="B66" s="83" t="s">
        <v>1772</v>
      </c>
      <c r="C66" s="87" t="s">
        <v>2083</v>
      </c>
      <c r="D66" s="87" t="s">
        <v>2112</v>
      </c>
      <c r="E66" s="87" t="s">
        <v>2074</v>
      </c>
      <c r="F66" s="87" t="s">
        <v>968</v>
      </c>
      <c r="G66" s="65" t="s">
        <v>2713</v>
      </c>
      <c r="H66" s="205">
        <v>900</v>
      </c>
      <c r="I66" s="114">
        <f t="shared" si="1"/>
        <v>900</v>
      </c>
      <c r="J66" s="84">
        <f>VLOOKUP(K66,'İskonto Planı'!D:E,2,0)</f>
        <v>0</v>
      </c>
      <c r="K66" s="48" t="s">
        <v>3</v>
      </c>
    </row>
    <row r="67" spans="1:11" s="64" customFormat="1" ht="25.5" customHeight="1" x14ac:dyDescent="0.25">
      <c r="A67" s="83">
        <v>50</v>
      </c>
      <c r="B67" s="83" t="s">
        <v>1773</v>
      </c>
      <c r="C67" s="87" t="s">
        <v>2083</v>
      </c>
      <c r="D67" s="87" t="s">
        <v>2112</v>
      </c>
      <c r="E67" s="87" t="s">
        <v>2074</v>
      </c>
      <c r="F67" s="87" t="s">
        <v>2075</v>
      </c>
      <c r="G67" s="65" t="s">
        <v>2714</v>
      </c>
      <c r="H67" s="205">
        <v>1100</v>
      </c>
      <c r="I67" s="114">
        <f t="shared" si="1"/>
        <v>1100</v>
      </c>
      <c r="J67" s="84">
        <f>VLOOKUP(K67,'İskonto Planı'!D:E,2,0)</f>
        <v>0</v>
      </c>
      <c r="K67" s="48" t="s">
        <v>3</v>
      </c>
    </row>
    <row r="68" spans="1:11" s="64" customFormat="1" ht="25.5" customHeight="1" x14ac:dyDescent="0.25">
      <c r="A68" s="83">
        <v>51</v>
      </c>
      <c r="B68" s="83" t="s">
        <v>1657</v>
      </c>
      <c r="C68" s="87" t="s">
        <v>2083</v>
      </c>
      <c r="D68" s="87" t="s">
        <v>2112</v>
      </c>
      <c r="E68" s="87" t="s">
        <v>2074</v>
      </c>
      <c r="F68" s="87" t="s">
        <v>968</v>
      </c>
      <c r="G68" s="65" t="s">
        <v>2705</v>
      </c>
      <c r="H68" s="205">
        <v>900</v>
      </c>
      <c r="I68" s="114">
        <f t="shared" si="1"/>
        <v>900</v>
      </c>
      <c r="J68" s="84">
        <f>VLOOKUP(K68,'İskonto Planı'!D:E,2,0)</f>
        <v>0</v>
      </c>
      <c r="K68" s="48" t="s">
        <v>3</v>
      </c>
    </row>
    <row r="69" spans="1:11" s="64" customFormat="1" ht="25.5" customHeight="1" x14ac:dyDescent="0.25">
      <c r="A69" s="83">
        <v>52</v>
      </c>
      <c r="B69" s="83" t="s">
        <v>1658</v>
      </c>
      <c r="C69" s="87" t="s">
        <v>2083</v>
      </c>
      <c r="D69" s="87" t="s">
        <v>2112</v>
      </c>
      <c r="E69" s="87" t="s">
        <v>2074</v>
      </c>
      <c r="F69" s="87" t="s">
        <v>2075</v>
      </c>
      <c r="G69" s="65" t="s">
        <v>2706</v>
      </c>
      <c r="H69" s="205">
        <v>1100</v>
      </c>
      <c r="I69" s="114">
        <f t="shared" si="1"/>
        <v>1100</v>
      </c>
      <c r="J69" s="84">
        <f>VLOOKUP(K69,'İskonto Planı'!D:E,2,0)</f>
        <v>0</v>
      </c>
      <c r="K69" s="48" t="s">
        <v>3</v>
      </c>
    </row>
    <row r="70" spans="1:11" s="64" customFormat="1" ht="25.5" customHeight="1" x14ac:dyDescent="0.25">
      <c r="A70" s="83">
        <v>53</v>
      </c>
      <c r="B70" s="83" t="s">
        <v>1774</v>
      </c>
      <c r="C70" s="87" t="s">
        <v>2083</v>
      </c>
      <c r="D70" s="87" t="s">
        <v>2112</v>
      </c>
      <c r="E70" s="87" t="s">
        <v>2074</v>
      </c>
      <c r="F70" s="87" t="s">
        <v>968</v>
      </c>
      <c r="G70" s="65" t="s">
        <v>2709</v>
      </c>
      <c r="H70" s="205">
        <v>950</v>
      </c>
      <c r="I70" s="114">
        <f t="shared" si="1"/>
        <v>950</v>
      </c>
      <c r="J70" s="84">
        <f>VLOOKUP(K70,'İskonto Planı'!D:E,2,0)</f>
        <v>0</v>
      </c>
      <c r="K70" s="48" t="s">
        <v>3</v>
      </c>
    </row>
    <row r="71" spans="1:11" s="64" customFormat="1" ht="25.5" customHeight="1" x14ac:dyDescent="0.25">
      <c r="A71" s="83">
        <v>54</v>
      </c>
      <c r="B71" s="83" t="s">
        <v>1775</v>
      </c>
      <c r="C71" s="87" t="s">
        <v>2083</v>
      </c>
      <c r="D71" s="87" t="s">
        <v>2112</v>
      </c>
      <c r="E71" s="87" t="s">
        <v>2074</v>
      </c>
      <c r="F71" s="87" t="s">
        <v>2075</v>
      </c>
      <c r="G71" s="65" t="s">
        <v>2710</v>
      </c>
      <c r="H71" s="205">
        <v>1150</v>
      </c>
      <c r="I71" s="114">
        <f t="shared" si="1"/>
        <v>1150</v>
      </c>
      <c r="J71" s="84">
        <f>VLOOKUP(K71,'İskonto Planı'!D:E,2,0)</f>
        <v>0</v>
      </c>
      <c r="K71" s="48" t="s">
        <v>3</v>
      </c>
    </row>
    <row r="72" spans="1:11" s="64" customFormat="1" ht="25.5" customHeight="1" x14ac:dyDescent="0.25">
      <c r="A72" s="83">
        <v>55</v>
      </c>
      <c r="B72" s="83" t="s">
        <v>1659</v>
      </c>
      <c r="C72" s="87" t="s">
        <v>2083</v>
      </c>
      <c r="D72" s="87" t="s">
        <v>2112</v>
      </c>
      <c r="E72" s="87" t="s">
        <v>2074</v>
      </c>
      <c r="F72" s="87" t="s">
        <v>968</v>
      </c>
      <c r="G72" s="65" t="s">
        <v>2707</v>
      </c>
      <c r="H72" s="205">
        <v>900</v>
      </c>
      <c r="I72" s="114">
        <f t="shared" si="1"/>
        <v>900</v>
      </c>
      <c r="J72" s="84">
        <f>VLOOKUP(K72,'İskonto Planı'!D:E,2,0)</f>
        <v>0</v>
      </c>
      <c r="K72" s="48" t="s">
        <v>3</v>
      </c>
    </row>
    <row r="73" spans="1:11" s="64" customFormat="1" ht="25.5" customHeight="1" x14ac:dyDescent="0.25">
      <c r="A73" s="83">
        <v>56</v>
      </c>
      <c r="B73" s="83" t="s">
        <v>1660</v>
      </c>
      <c r="C73" s="87" t="s">
        <v>2083</v>
      </c>
      <c r="D73" s="87" t="s">
        <v>2112</v>
      </c>
      <c r="E73" s="87" t="s">
        <v>2074</v>
      </c>
      <c r="F73" s="87" t="s">
        <v>2075</v>
      </c>
      <c r="G73" s="65" t="s">
        <v>2708</v>
      </c>
      <c r="H73" s="205">
        <v>1100</v>
      </c>
      <c r="I73" s="114">
        <f t="shared" si="1"/>
        <v>1100</v>
      </c>
      <c r="J73" s="84">
        <f>VLOOKUP(K73,'İskonto Planı'!D:E,2,0)</f>
        <v>0</v>
      </c>
      <c r="K73" s="48" t="s">
        <v>3</v>
      </c>
    </row>
    <row r="74" spans="1:11" s="64" customFormat="1" ht="25.5" customHeight="1" x14ac:dyDescent="0.25">
      <c r="A74" s="83">
        <v>57</v>
      </c>
      <c r="B74" s="83" t="s">
        <v>1776</v>
      </c>
      <c r="C74" s="87" t="s">
        <v>2083</v>
      </c>
      <c r="D74" s="87" t="s">
        <v>2112</v>
      </c>
      <c r="E74" s="87" t="s">
        <v>2074</v>
      </c>
      <c r="F74" s="87" t="s">
        <v>968</v>
      </c>
      <c r="G74" s="65" t="s">
        <v>2703</v>
      </c>
      <c r="H74" s="205">
        <v>950</v>
      </c>
      <c r="I74" s="114">
        <f t="shared" si="1"/>
        <v>950</v>
      </c>
      <c r="J74" s="84">
        <f>VLOOKUP(K74,'İskonto Planı'!D:E,2,0)</f>
        <v>0</v>
      </c>
      <c r="K74" s="48" t="s">
        <v>3</v>
      </c>
    </row>
    <row r="75" spans="1:11" s="64" customFormat="1" ht="25.5" customHeight="1" x14ac:dyDescent="0.25">
      <c r="A75" s="83">
        <v>58</v>
      </c>
      <c r="B75" s="83" t="s">
        <v>1777</v>
      </c>
      <c r="C75" s="87" t="s">
        <v>2083</v>
      </c>
      <c r="D75" s="87" t="s">
        <v>2112</v>
      </c>
      <c r="E75" s="87" t="s">
        <v>2074</v>
      </c>
      <c r="F75" s="87" t="s">
        <v>2075</v>
      </c>
      <c r="G75" s="65" t="s">
        <v>2704</v>
      </c>
      <c r="H75" s="205">
        <v>1150</v>
      </c>
      <c r="I75" s="114">
        <f t="shared" si="1"/>
        <v>1150</v>
      </c>
      <c r="J75" s="84">
        <f>VLOOKUP(K75,'İskonto Planı'!D:E,2,0)</f>
        <v>0</v>
      </c>
      <c r="K75" s="48" t="s">
        <v>3</v>
      </c>
    </row>
    <row r="76" spans="1:11" s="64" customFormat="1" ht="25.5" customHeight="1" x14ac:dyDescent="0.25">
      <c r="A76" s="83">
        <v>59</v>
      </c>
      <c r="B76" s="83" t="s">
        <v>1778</v>
      </c>
      <c r="C76" s="87" t="s">
        <v>2083</v>
      </c>
      <c r="D76" s="87" t="s">
        <v>2112</v>
      </c>
      <c r="E76" s="87" t="s">
        <v>2074</v>
      </c>
      <c r="F76" s="87" t="s">
        <v>968</v>
      </c>
      <c r="G76" s="65" t="s">
        <v>2699</v>
      </c>
      <c r="H76" s="205">
        <v>900</v>
      </c>
      <c r="I76" s="114">
        <f t="shared" si="1"/>
        <v>900</v>
      </c>
      <c r="J76" s="84">
        <f>VLOOKUP(K76,'İskonto Planı'!D:E,2,0)</f>
        <v>0</v>
      </c>
      <c r="K76" s="48" t="s">
        <v>3</v>
      </c>
    </row>
    <row r="77" spans="1:11" s="64" customFormat="1" ht="25.5" customHeight="1" x14ac:dyDescent="0.25">
      <c r="A77" s="83">
        <v>60</v>
      </c>
      <c r="B77" s="83" t="s">
        <v>1779</v>
      </c>
      <c r="C77" s="87" t="s">
        <v>2083</v>
      </c>
      <c r="D77" s="87" t="s">
        <v>2112</v>
      </c>
      <c r="E77" s="87" t="s">
        <v>2074</v>
      </c>
      <c r="F77" s="87" t="s">
        <v>2075</v>
      </c>
      <c r="G77" s="65" t="s">
        <v>2700</v>
      </c>
      <c r="H77" s="205">
        <v>1100</v>
      </c>
      <c r="I77" s="114">
        <f t="shared" si="1"/>
        <v>1100</v>
      </c>
      <c r="J77" s="84">
        <f>VLOOKUP(K77,'İskonto Planı'!D:E,2,0)</f>
        <v>0</v>
      </c>
      <c r="K77" s="48" t="s">
        <v>3</v>
      </c>
    </row>
    <row r="78" spans="1:11" s="64" customFormat="1" ht="25.5" customHeight="1" x14ac:dyDescent="0.25">
      <c r="A78" s="83">
        <v>61</v>
      </c>
      <c r="B78" s="83" t="s">
        <v>1780</v>
      </c>
      <c r="C78" s="87" t="s">
        <v>2083</v>
      </c>
      <c r="D78" s="87" t="s">
        <v>2112</v>
      </c>
      <c r="E78" s="87" t="s">
        <v>2074</v>
      </c>
      <c r="F78" s="87" t="s">
        <v>968</v>
      </c>
      <c r="G78" s="65" t="s">
        <v>2711</v>
      </c>
      <c r="H78" s="205">
        <v>1100</v>
      </c>
      <c r="I78" s="114">
        <f t="shared" si="1"/>
        <v>1100</v>
      </c>
      <c r="J78" s="84">
        <f>VLOOKUP(K78,'İskonto Planı'!D:E,2,0)</f>
        <v>0</v>
      </c>
      <c r="K78" s="48" t="s">
        <v>3</v>
      </c>
    </row>
    <row r="79" spans="1:11" s="64" customFormat="1" ht="25.5" customHeight="1" x14ac:dyDescent="0.25">
      <c r="A79" s="83">
        <v>62</v>
      </c>
      <c r="B79" s="83" t="s">
        <v>1781</v>
      </c>
      <c r="C79" s="87" t="s">
        <v>2083</v>
      </c>
      <c r="D79" s="87" t="s">
        <v>2112</v>
      </c>
      <c r="E79" s="87" t="s">
        <v>2074</v>
      </c>
      <c r="F79" s="87" t="s">
        <v>2075</v>
      </c>
      <c r="G79" s="65" t="s">
        <v>2712</v>
      </c>
      <c r="H79" s="205">
        <v>1300</v>
      </c>
      <c r="I79" s="114">
        <f t="shared" si="1"/>
        <v>1300</v>
      </c>
      <c r="J79" s="84">
        <f>VLOOKUP(K79,'İskonto Planı'!D:E,2,0)</f>
        <v>0</v>
      </c>
      <c r="K79" s="48" t="s">
        <v>3</v>
      </c>
    </row>
    <row r="80" spans="1:11" s="64" customFormat="1" ht="25.5" customHeight="1" x14ac:dyDescent="0.25">
      <c r="A80" s="83">
        <v>63</v>
      </c>
      <c r="B80" s="83" t="s">
        <v>1661</v>
      </c>
      <c r="C80" s="87" t="s">
        <v>2083</v>
      </c>
      <c r="D80" s="87" t="s">
        <v>2112</v>
      </c>
      <c r="E80" s="87" t="s">
        <v>2074</v>
      </c>
      <c r="F80" s="87" t="s">
        <v>2075</v>
      </c>
      <c r="G80" s="65" t="s">
        <v>2702</v>
      </c>
      <c r="H80" s="205">
        <v>1100</v>
      </c>
      <c r="I80" s="114">
        <f t="shared" si="1"/>
        <v>1100</v>
      </c>
      <c r="J80" s="84">
        <f>VLOOKUP(K80,'İskonto Planı'!D:E,2,0)</f>
        <v>0</v>
      </c>
      <c r="K80" s="48" t="s">
        <v>3</v>
      </c>
    </row>
    <row r="81" spans="1:12" s="64" customFormat="1" ht="25.5" customHeight="1" x14ac:dyDescent="0.25">
      <c r="A81" s="83">
        <v>64</v>
      </c>
      <c r="B81" s="83" t="s">
        <v>75</v>
      </c>
      <c r="C81" s="87" t="s">
        <v>2083</v>
      </c>
      <c r="D81" s="87" t="s">
        <v>2113</v>
      </c>
      <c r="E81" s="87" t="s">
        <v>2074</v>
      </c>
      <c r="F81" s="87" t="s">
        <v>968</v>
      </c>
      <c r="G81" s="65" t="s">
        <v>2410</v>
      </c>
      <c r="H81" s="205">
        <v>800</v>
      </c>
      <c r="I81" s="114">
        <f t="shared" si="1"/>
        <v>800</v>
      </c>
      <c r="J81" s="84">
        <f>VLOOKUP(K81,'İskonto Planı'!D:E,2,0)</f>
        <v>0</v>
      </c>
      <c r="K81" s="48" t="s">
        <v>3</v>
      </c>
    </row>
    <row r="82" spans="1:12" s="64" customFormat="1" ht="25.5" customHeight="1" x14ac:dyDescent="0.25">
      <c r="A82" s="83">
        <v>65</v>
      </c>
      <c r="B82" s="83" t="s">
        <v>1662</v>
      </c>
      <c r="C82" s="87" t="s">
        <v>2083</v>
      </c>
      <c r="D82" s="87" t="s">
        <v>2113</v>
      </c>
      <c r="E82" s="87" t="s">
        <v>2074</v>
      </c>
      <c r="F82" s="87" t="s">
        <v>2075</v>
      </c>
      <c r="G82" s="65" t="s">
        <v>2411</v>
      </c>
      <c r="H82" s="205">
        <v>1000</v>
      </c>
      <c r="I82" s="114">
        <f t="shared" ref="I82:I113" si="2">+H82*(1-J82)</f>
        <v>1000</v>
      </c>
      <c r="J82" s="84">
        <f>VLOOKUP(K82,'İskonto Planı'!D:E,2,0)</f>
        <v>0</v>
      </c>
      <c r="K82" s="48" t="s">
        <v>3</v>
      </c>
    </row>
    <row r="83" spans="1:12" s="64" customFormat="1" ht="25.5" customHeight="1" x14ac:dyDescent="0.25">
      <c r="A83" s="83">
        <v>66</v>
      </c>
      <c r="B83" s="83" t="s">
        <v>76</v>
      </c>
      <c r="C83" s="87" t="s">
        <v>2083</v>
      </c>
      <c r="D83" s="87" t="s">
        <v>2114</v>
      </c>
      <c r="E83" s="87" t="s">
        <v>2074</v>
      </c>
      <c r="F83" s="87" t="s">
        <v>968</v>
      </c>
      <c r="G83" s="65" t="s">
        <v>2414</v>
      </c>
      <c r="H83" s="205">
        <v>1550</v>
      </c>
      <c r="I83" s="114">
        <f t="shared" si="2"/>
        <v>1550</v>
      </c>
      <c r="J83" s="84">
        <f>VLOOKUP(K83,'İskonto Planı'!D:E,2,0)</f>
        <v>0</v>
      </c>
      <c r="K83" s="48" t="s">
        <v>3</v>
      </c>
    </row>
    <row r="84" spans="1:12" s="64" customFormat="1" ht="25.5" customHeight="1" x14ac:dyDescent="0.25">
      <c r="A84" s="83">
        <v>67</v>
      </c>
      <c r="B84" s="83" t="s">
        <v>1782</v>
      </c>
      <c r="C84" s="87" t="s">
        <v>2083</v>
      </c>
      <c r="D84" s="87" t="s">
        <v>2114</v>
      </c>
      <c r="E84" s="87" t="s">
        <v>2074</v>
      </c>
      <c r="F84" s="87" t="s">
        <v>968</v>
      </c>
      <c r="G84" s="65" t="s">
        <v>2717</v>
      </c>
      <c r="H84" s="205">
        <v>1650</v>
      </c>
      <c r="I84" s="114">
        <f t="shared" si="2"/>
        <v>1650</v>
      </c>
      <c r="J84" s="84">
        <f>VLOOKUP(K84,'İskonto Planı'!D:E,2,0)</f>
        <v>0</v>
      </c>
      <c r="K84" s="48" t="s">
        <v>3</v>
      </c>
    </row>
    <row r="85" spans="1:12" s="64" customFormat="1" ht="25.5" customHeight="1" x14ac:dyDescent="0.25">
      <c r="A85" s="83">
        <v>68</v>
      </c>
      <c r="B85" s="83" t="s">
        <v>1783</v>
      </c>
      <c r="C85" s="87" t="s">
        <v>2083</v>
      </c>
      <c r="D85" s="87" t="s">
        <v>2114</v>
      </c>
      <c r="E85" s="87" t="s">
        <v>2074</v>
      </c>
      <c r="F85" s="87" t="s">
        <v>2075</v>
      </c>
      <c r="G85" s="65" t="s">
        <v>2718</v>
      </c>
      <c r="H85" s="205">
        <v>1850</v>
      </c>
      <c r="I85" s="114">
        <f t="shared" si="2"/>
        <v>1850</v>
      </c>
      <c r="J85" s="84">
        <f>VLOOKUP(K85,'İskonto Planı'!D:E,2,0)</f>
        <v>0</v>
      </c>
      <c r="K85" s="48" t="s">
        <v>3</v>
      </c>
    </row>
    <row r="86" spans="1:12" s="64" customFormat="1" ht="25.5" customHeight="1" x14ac:dyDescent="0.25">
      <c r="A86" s="83">
        <v>69</v>
      </c>
      <c r="B86" s="83" t="s">
        <v>1784</v>
      </c>
      <c r="C86" s="87" t="s">
        <v>2083</v>
      </c>
      <c r="D86" s="87" t="s">
        <v>2114</v>
      </c>
      <c r="E86" s="87" t="s">
        <v>2074</v>
      </c>
      <c r="F86" s="87" t="s">
        <v>968</v>
      </c>
      <c r="G86" s="65" t="s">
        <v>2719</v>
      </c>
      <c r="H86" s="205">
        <v>1550</v>
      </c>
      <c r="I86" s="114">
        <f t="shared" si="2"/>
        <v>1550</v>
      </c>
      <c r="J86" s="84">
        <f>VLOOKUP(K86,'İskonto Planı'!D:E,2,0)</f>
        <v>0</v>
      </c>
      <c r="K86" s="48" t="s">
        <v>3</v>
      </c>
    </row>
    <row r="87" spans="1:12" s="64" customFormat="1" ht="25.5" customHeight="1" x14ac:dyDescent="0.25">
      <c r="A87" s="83">
        <v>70</v>
      </c>
      <c r="B87" s="83" t="s">
        <v>1785</v>
      </c>
      <c r="C87" s="87" t="s">
        <v>2083</v>
      </c>
      <c r="D87" s="87" t="s">
        <v>2114</v>
      </c>
      <c r="E87" s="87" t="s">
        <v>2074</v>
      </c>
      <c r="F87" s="87" t="s">
        <v>2075</v>
      </c>
      <c r="G87" s="65" t="s">
        <v>2720</v>
      </c>
      <c r="H87" s="205">
        <v>1750</v>
      </c>
      <c r="I87" s="114">
        <f t="shared" si="2"/>
        <v>1750</v>
      </c>
      <c r="J87" s="84">
        <f>VLOOKUP(K87,'İskonto Planı'!D:E,2,0)</f>
        <v>0</v>
      </c>
      <c r="K87" s="48" t="s">
        <v>3</v>
      </c>
    </row>
    <row r="88" spans="1:12" s="64" customFormat="1" ht="25.5" customHeight="1" x14ac:dyDescent="0.25">
      <c r="A88" s="83">
        <v>71</v>
      </c>
      <c r="B88" s="83" t="s">
        <v>1663</v>
      </c>
      <c r="C88" s="87" t="s">
        <v>2083</v>
      </c>
      <c r="D88" s="87" t="s">
        <v>2114</v>
      </c>
      <c r="E88" s="87" t="s">
        <v>2074</v>
      </c>
      <c r="F88" s="87" t="s">
        <v>2075</v>
      </c>
      <c r="G88" s="65" t="s">
        <v>2427</v>
      </c>
      <c r="H88" s="205">
        <v>1750</v>
      </c>
      <c r="I88" s="114">
        <f t="shared" si="2"/>
        <v>1750</v>
      </c>
      <c r="J88" s="84">
        <f>VLOOKUP(K88,'İskonto Planı'!D:E,2,0)</f>
        <v>0</v>
      </c>
      <c r="K88" s="48" t="s">
        <v>3</v>
      </c>
    </row>
    <row r="89" spans="1:12" s="64" customFormat="1" ht="25.5" customHeight="1" x14ac:dyDescent="0.25">
      <c r="A89" s="83">
        <v>72</v>
      </c>
      <c r="B89" s="83" t="s">
        <v>77</v>
      </c>
      <c r="C89" s="87" t="s">
        <v>2083</v>
      </c>
      <c r="D89" s="87" t="s">
        <v>2115</v>
      </c>
      <c r="E89" s="87" t="s">
        <v>2074</v>
      </c>
      <c r="F89" s="87" t="s">
        <v>968</v>
      </c>
      <c r="G89" s="65" t="s">
        <v>2430</v>
      </c>
      <c r="H89" s="205">
        <v>1400</v>
      </c>
      <c r="I89" s="114">
        <f t="shared" si="2"/>
        <v>1400</v>
      </c>
      <c r="J89" s="84">
        <f>VLOOKUP(K89,'İskonto Planı'!D:E,2,0)</f>
        <v>0</v>
      </c>
      <c r="K89" s="48" t="s">
        <v>3</v>
      </c>
      <c r="L89" s="204" t="s">
        <v>2992</v>
      </c>
    </row>
    <row r="90" spans="1:12" s="64" customFormat="1" ht="25.5" customHeight="1" x14ac:dyDescent="0.25">
      <c r="A90" s="83">
        <v>73</v>
      </c>
      <c r="B90" s="83" t="s">
        <v>1786</v>
      </c>
      <c r="C90" s="87" t="s">
        <v>2083</v>
      </c>
      <c r="D90" s="87" t="s">
        <v>2115</v>
      </c>
      <c r="E90" s="87" t="s">
        <v>2074</v>
      </c>
      <c r="F90" s="87" t="s">
        <v>968</v>
      </c>
      <c r="G90" s="65" t="s">
        <v>2721</v>
      </c>
      <c r="H90" s="205">
        <v>1400</v>
      </c>
      <c r="I90" s="114">
        <f t="shared" si="2"/>
        <v>1400</v>
      </c>
      <c r="J90" s="84">
        <f>VLOOKUP(K90,'İskonto Planı'!D:E,2,0)</f>
        <v>0</v>
      </c>
      <c r="K90" s="48" t="s">
        <v>3</v>
      </c>
      <c r="L90" s="204" t="s">
        <v>2992</v>
      </c>
    </row>
    <row r="91" spans="1:12" s="64" customFormat="1" ht="25.5" customHeight="1" x14ac:dyDescent="0.25">
      <c r="A91" s="83">
        <v>74</v>
      </c>
      <c r="B91" s="83" t="s">
        <v>1787</v>
      </c>
      <c r="C91" s="87" t="s">
        <v>2083</v>
      </c>
      <c r="D91" s="87" t="s">
        <v>2115</v>
      </c>
      <c r="E91" s="87" t="s">
        <v>2074</v>
      </c>
      <c r="F91" s="87" t="s">
        <v>2075</v>
      </c>
      <c r="G91" s="65" t="s">
        <v>2722</v>
      </c>
      <c r="H91" s="205">
        <v>1600</v>
      </c>
      <c r="I91" s="114">
        <f t="shared" si="2"/>
        <v>1600</v>
      </c>
      <c r="J91" s="84">
        <f>VLOOKUP(K91,'İskonto Planı'!D:E,2,0)</f>
        <v>0</v>
      </c>
      <c r="K91" s="48" t="s">
        <v>3</v>
      </c>
      <c r="L91" s="204" t="s">
        <v>2992</v>
      </c>
    </row>
    <row r="92" spans="1:12" s="64" customFormat="1" ht="25.5" customHeight="1" x14ac:dyDescent="0.25">
      <c r="A92" s="83">
        <v>75</v>
      </c>
      <c r="B92" s="83" t="s">
        <v>1664</v>
      </c>
      <c r="C92" s="87" t="s">
        <v>2083</v>
      </c>
      <c r="D92" s="87" t="s">
        <v>2115</v>
      </c>
      <c r="E92" s="87" t="s">
        <v>2074</v>
      </c>
      <c r="F92" s="87" t="s">
        <v>2075</v>
      </c>
      <c r="G92" s="65" t="s">
        <v>2435</v>
      </c>
      <c r="H92" s="205">
        <v>1600</v>
      </c>
      <c r="I92" s="114">
        <f t="shared" si="2"/>
        <v>1600</v>
      </c>
      <c r="J92" s="84">
        <f>VLOOKUP(K92,'İskonto Planı'!D:E,2,0)</f>
        <v>0</v>
      </c>
      <c r="K92" s="48" t="s">
        <v>3</v>
      </c>
      <c r="L92" s="204" t="s">
        <v>2992</v>
      </c>
    </row>
    <row r="93" spans="1:12" s="64" customFormat="1" ht="25.5" customHeight="1" x14ac:dyDescent="0.25">
      <c r="A93" s="83">
        <v>76</v>
      </c>
      <c r="B93" s="83" t="s">
        <v>78</v>
      </c>
      <c r="C93" s="87" t="s">
        <v>2083</v>
      </c>
      <c r="D93" s="87" t="s">
        <v>2116</v>
      </c>
      <c r="E93" s="87" t="s">
        <v>2074</v>
      </c>
      <c r="F93" s="87" t="s">
        <v>968</v>
      </c>
      <c r="G93" s="65" t="s">
        <v>2438</v>
      </c>
      <c r="H93" s="205">
        <v>1550</v>
      </c>
      <c r="I93" s="114">
        <f t="shared" si="2"/>
        <v>1550</v>
      </c>
      <c r="J93" s="84">
        <f>VLOOKUP(K93,'İskonto Planı'!D:E,2,0)</f>
        <v>0</v>
      </c>
      <c r="K93" s="48" t="s">
        <v>3</v>
      </c>
    </row>
    <row r="94" spans="1:12" s="64" customFormat="1" ht="25.5" customHeight="1" x14ac:dyDescent="0.25">
      <c r="A94" s="83">
        <v>77</v>
      </c>
      <c r="B94" s="83" t="s">
        <v>1665</v>
      </c>
      <c r="C94" s="87" t="s">
        <v>2083</v>
      </c>
      <c r="D94" s="87" t="s">
        <v>2116</v>
      </c>
      <c r="E94" s="87" t="s">
        <v>2074</v>
      </c>
      <c r="F94" s="87" t="s">
        <v>2075</v>
      </c>
      <c r="G94" s="65" t="s">
        <v>2439</v>
      </c>
      <c r="H94" s="205">
        <v>1750</v>
      </c>
      <c r="I94" s="114">
        <f t="shared" si="2"/>
        <v>1750</v>
      </c>
      <c r="J94" s="84">
        <f>VLOOKUP(K94,'İskonto Planı'!D:E,2,0)</f>
        <v>0</v>
      </c>
      <c r="K94" s="48" t="s">
        <v>3</v>
      </c>
    </row>
    <row r="95" spans="1:12" s="64" customFormat="1" ht="25.5" customHeight="1" x14ac:dyDescent="0.25">
      <c r="A95" s="83">
        <v>78</v>
      </c>
      <c r="B95" s="83" t="s">
        <v>79</v>
      </c>
      <c r="C95" s="87" t="s">
        <v>2083</v>
      </c>
      <c r="D95" s="87" t="s">
        <v>2117</v>
      </c>
      <c r="E95" s="87" t="s">
        <v>2074</v>
      </c>
      <c r="F95" s="87" t="s">
        <v>968</v>
      </c>
      <c r="G95" s="65" t="s">
        <v>2442</v>
      </c>
      <c r="H95" s="205">
        <v>1550</v>
      </c>
      <c r="I95" s="114">
        <f t="shared" si="2"/>
        <v>1550</v>
      </c>
      <c r="J95" s="84">
        <f>VLOOKUP(K95,'İskonto Planı'!D:E,2,0)</f>
        <v>0</v>
      </c>
      <c r="K95" s="48" t="s">
        <v>3</v>
      </c>
    </row>
    <row r="96" spans="1:12" s="64" customFormat="1" ht="25.5" customHeight="1" x14ac:dyDescent="0.25">
      <c r="A96" s="83">
        <v>79</v>
      </c>
      <c r="B96" s="83" t="s">
        <v>1666</v>
      </c>
      <c r="C96" s="87" t="s">
        <v>2083</v>
      </c>
      <c r="D96" s="87" t="s">
        <v>2117</v>
      </c>
      <c r="E96" s="87" t="s">
        <v>2074</v>
      </c>
      <c r="F96" s="87" t="s">
        <v>968</v>
      </c>
      <c r="G96" s="65" t="s">
        <v>2443</v>
      </c>
      <c r="H96" s="205">
        <v>1550</v>
      </c>
      <c r="I96" s="114">
        <f t="shared" si="2"/>
        <v>1550</v>
      </c>
      <c r="J96" s="84">
        <f>VLOOKUP(K96,'İskonto Planı'!D:E,2,0)</f>
        <v>0</v>
      </c>
      <c r="K96" s="48" t="s">
        <v>3</v>
      </c>
    </row>
    <row r="97" spans="1:12" s="64" customFormat="1" ht="25.5" customHeight="1" x14ac:dyDescent="0.25">
      <c r="A97" s="83">
        <v>80</v>
      </c>
      <c r="B97" s="83" t="s">
        <v>1667</v>
      </c>
      <c r="C97" s="87" t="s">
        <v>2083</v>
      </c>
      <c r="D97" s="87" t="s">
        <v>2117</v>
      </c>
      <c r="E97" s="87" t="s">
        <v>2074</v>
      </c>
      <c r="F97" s="87" t="s">
        <v>2075</v>
      </c>
      <c r="G97" s="65" t="s">
        <v>2444</v>
      </c>
      <c r="H97" s="205">
        <v>1750</v>
      </c>
      <c r="I97" s="114">
        <f t="shared" si="2"/>
        <v>1750</v>
      </c>
      <c r="J97" s="84">
        <f>VLOOKUP(K97,'İskonto Planı'!D:E,2,0)</f>
        <v>0</v>
      </c>
      <c r="K97" s="48" t="s">
        <v>3</v>
      </c>
    </row>
    <row r="98" spans="1:12" s="64" customFormat="1" ht="25.5" customHeight="1" x14ac:dyDescent="0.25">
      <c r="A98" s="83">
        <v>81</v>
      </c>
      <c r="B98" s="83" t="s">
        <v>1668</v>
      </c>
      <c r="C98" s="87" t="s">
        <v>2083</v>
      </c>
      <c r="D98" s="87" t="s">
        <v>2117</v>
      </c>
      <c r="E98" s="87" t="s">
        <v>2074</v>
      </c>
      <c r="F98" s="87" t="s">
        <v>2075</v>
      </c>
      <c r="G98" s="65" t="s">
        <v>2447</v>
      </c>
      <c r="H98" s="205">
        <v>1750</v>
      </c>
      <c r="I98" s="114">
        <f t="shared" si="2"/>
        <v>1750</v>
      </c>
      <c r="J98" s="84">
        <f>VLOOKUP(K98,'İskonto Planı'!D:E,2,0)</f>
        <v>0</v>
      </c>
      <c r="K98" s="48" t="s">
        <v>3</v>
      </c>
    </row>
    <row r="99" spans="1:12" s="64" customFormat="1" ht="25.5" customHeight="1" x14ac:dyDescent="0.25">
      <c r="A99" s="83">
        <v>82</v>
      </c>
      <c r="B99" s="83" t="s">
        <v>1682</v>
      </c>
      <c r="C99" s="87" t="s">
        <v>2640</v>
      </c>
      <c r="D99" s="87" t="s">
        <v>2625</v>
      </c>
      <c r="E99" s="87" t="s">
        <v>2074</v>
      </c>
      <c r="F99" s="87" t="s">
        <v>968</v>
      </c>
      <c r="G99" s="65" t="s">
        <v>2655</v>
      </c>
      <c r="H99" s="205">
        <v>450</v>
      </c>
      <c r="I99" s="114">
        <f t="shared" si="2"/>
        <v>450</v>
      </c>
      <c r="J99" s="84">
        <f>VLOOKUP(K99,'İskonto Planı'!D:E,2,0)</f>
        <v>0</v>
      </c>
      <c r="K99" s="48" t="s">
        <v>3</v>
      </c>
    </row>
    <row r="100" spans="1:12" s="64" customFormat="1" ht="25.5" customHeight="1" x14ac:dyDescent="0.25">
      <c r="A100" s="83">
        <v>83</v>
      </c>
      <c r="B100" s="83" t="s">
        <v>1683</v>
      </c>
      <c r="C100" s="87" t="s">
        <v>2640</v>
      </c>
      <c r="D100" s="87" t="s">
        <v>2625</v>
      </c>
      <c r="E100" s="87" t="s">
        <v>2074</v>
      </c>
      <c r="F100" s="87" t="s">
        <v>2075</v>
      </c>
      <c r="G100" s="65" t="s">
        <v>2656</v>
      </c>
      <c r="H100" s="205">
        <v>650</v>
      </c>
      <c r="I100" s="114">
        <f t="shared" si="2"/>
        <v>650</v>
      </c>
      <c r="J100" s="84">
        <f>VLOOKUP(K100,'İskonto Planı'!D:E,2,0)</f>
        <v>0</v>
      </c>
      <c r="K100" s="48" t="s">
        <v>3</v>
      </c>
    </row>
    <row r="101" spans="1:12" s="64" customFormat="1" ht="25.5" customHeight="1" x14ac:dyDescent="0.25">
      <c r="A101" s="83">
        <v>84</v>
      </c>
      <c r="B101" s="83" t="s">
        <v>1684</v>
      </c>
      <c r="C101" s="87" t="s">
        <v>2120</v>
      </c>
      <c r="D101" s="87" t="s">
        <v>2626</v>
      </c>
      <c r="E101" s="87" t="s">
        <v>2074</v>
      </c>
      <c r="F101" s="87" t="s">
        <v>968</v>
      </c>
      <c r="G101" s="65" t="s">
        <v>2474</v>
      </c>
      <c r="H101" s="205">
        <v>1250</v>
      </c>
      <c r="I101" s="114">
        <f t="shared" si="2"/>
        <v>1250</v>
      </c>
      <c r="J101" s="84">
        <f>VLOOKUP(K101,'İskonto Planı'!D:E,2,0)</f>
        <v>0</v>
      </c>
      <c r="K101" s="48" t="s">
        <v>3</v>
      </c>
    </row>
    <row r="102" spans="1:12" s="64" customFormat="1" ht="25.5" customHeight="1" x14ac:dyDescent="0.25">
      <c r="A102" s="83">
        <v>85</v>
      </c>
      <c r="B102" s="83" t="s">
        <v>1685</v>
      </c>
      <c r="C102" s="87" t="s">
        <v>2120</v>
      </c>
      <c r="D102" s="87" t="s">
        <v>2626</v>
      </c>
      <c r="E102" s="87" t="s">
        <v>2074</v>
      </c>
      <c r="F102" s="87" t="s">
        <v>2075</v>
      </c>
      <c r="G102" s="65" t="s">
        <v>2475</v>
      </c>
      <c r="H102" s="205">
        <v>1450</v>
      </c>
      <c r="I102" s="114">
        <f t="shared" si="2"/>
        <v>1450</v>
      </c>
      <c r="J102" s="84">
        <f>VLOOKUP(K102,'İskonto Planı'!D:E,2,0)</f>
        <v>0</v>
      </c>
      <c r="K102" s="48" t="s">
        <v>3</v>
      </c>
    </row>
    <row r="103" spans="1:12" s="64" customFormat="1" ht="25.5" customHeight="1" x14ac:dyDescent="0.25">
      <c r="A103" s="83">
        <v>86</v>
      </c>
      <c r="B103" s="83" t="s">
        <v>1788</v>
      </c>
      <c r="C103" s="87" t="s">
        <v>2083</v>
      </c>
      <c r="D103" s="87" t="s">
        <v>2122</v>
      </c>
      <c r="E103" s="87" t="s">
        <v>2074</v>
      </c>
      <c r="F103" s="87" t="s">
        <v>968</v>
      </c>
      <c r="G103" s="65" t="s">
        <v>2723</v>
      </c>
      <c r="H103" s="205">
        <v>1800</v>
      </c>
      <c r="I103" s="114">
        <f t="shared" si="2"/>
        <v>1800</v>
      </c>
      <c r="J103" s="84">
        <f>VLOOKUP(K103,'İskonto Planı'!D:E,2,0)</f>
        <v>0</v>
      </c>
      <c r="K103" s="48" t="s">
        <v>3</v>
      </c>
    </row>
    <row r="104" spans="1:12" s="64" customFormat="1" ht="25.5" customHeight="1" x14ac:dyDescent="0.25">
      <c r="A104" s="83">
        <v>87</v>
      </c>
      <c r="B104" s="83" t="s">
        <v>1789</v>
      </c>
      <c r="C104" s="87" t="s">
        <v>2083</v>
      </c>
      <c r="D104" s="87" t="s">
        <v>2122</v>
      </c>
      <c r="E104" s="87" t="s">
        <v>2074</v>
      </c>
      <c r="F104" s="87" t="s">
        <v>2075</v>
      </c>
      <c r="G104" s="65" t="s">
        <v>2724</v>
      </c>
      <c r="H104" s="205">
        <v>2000</v>
      </c>
      <c r="I104" s="114">
        <f t="shared" si="2"/>
        <v>2000</v>
      </c>
      <c r="J104" s="84">
        <f>VLOOKUP(K104,'İskonto Planı'!D:E,2,0)</f>
        <v>0</v>
      </c>
      <c r="K104" s="48" t="s">
        <v>3</v>
      </c>
    </row>
    <row r="105" spans="1:12" s="64" customFormat="1" ht="25.5" customHeight="1" x14ac:dyDescent="0.25">
      <c r="A105" s="83">
        <v>88</v>
      </c>
      <c r="B105" s="83" t="s">
        <v>1790</v>
      </c>
      <c r="C105" s="87" t="s">
        <v>2083</v>
      </c>
      <c r="D105" s="87" t="s">
        <v>2123</v>
      </c>
      <c r="E105" s="87" t="s">
        <v>2074</v>
      </c>
      <c r="F105" s="87" t="s">
        <v>968</v>
      </c>
      <c r="G105" s="65" t="s">
        <v>2725</v>
      </c>
      <c r="H105" s="205">
        <v>2100</v>
      </c>
      <c r="I105" s="114">
        <f t="shared" si="2"/>
        <v>2100</v>
      </c>
      <c r="J105" s="84">
        <f>VLOOKUP(K105,'İskonto Planı'!D:E,2,0)</f>
        <v>0</v>
      </c>
      <c r="K105" s="48" t="s">
        <v>3</v>
      </c>
    </row>
    <row r="106" spans="1:12" s="64" customFormat="1" ht="25.5" customHeight="1" x14ac:dyDescent="0.25">
      <c r="A106" s="83">
        <v>89</v>
      </c>
      <c r="B106" s="83" t="s">
        <v>1791</v>
      </c>
      <c r="C106" s="87" t="s">
        <v>2083</v>
      </c>
      <c r="D106" s="87" t="s">
        <v>2123</v>
      </c>
      <c r="E106" s="87" t="s">
        <v>2074</v>
      </c>
      <c r="F106" s="87" t="s">
        <v>2075</v>
      </c>
      <c r="G106" s="65" t="s">
        <v>2726</v>
      </c>
      <c r="H106" s="205">
        <v>2300</v>
      </c>
      <c r="I106" s="114">
        <f t="shared" si="2"/>
        <v>2300</v>
      </c>
      <c r="J106" s="84">
        <f>VLOOKUP(K106,'İskonto Planı'!D:E,2,0)</f>
        <v>0</v>
      </c>
      <c r="K106" s="48" t="s">
        <v>3</v>
      </c>
    </row>
    <row r="107" spans="1:12" s="64" customFormat="1" ht="25.5" customHeight="1" x14ac:dyDescent="0.25">
      <c r="A107" s="83">
        <v>90</v>
      </c>
      <c r="B107" s="83" t="s">
        <v>1792</v>
      </c>
      <c r="C107" s="87" t="s">
        <v>2083</v>
      </c>
      <c r="D107" s="87" t="s">
        <v>2124</v>
      </c>
      <c r="E107" s="87" t="s">
        <v>2074</v>
      </c>
      <c r="F107" s="87" t="s">
        <v>968</v>
      </c>
      <c r="G107" s="193" t="s">
        <v>2727</v>
      </c>
      <c r="H107" s="205">
        <v>2100</v>
      </c>
      <c r="I107" s="114">
        <f t="shared" si="2"/>
        <v>2100</v>
      </c>
      <c r="J107" s="84">
        <f>VLOOKUP(K107,'İskonto Planı'!D:E,2,0)</f>
        <v>0</v>
      </c>
      <c r="K107" s="48" t="s">
        <v>3</v>
      </c>
    </row>
    <row r="108" spans="1:12" s="64" customFormat="1" ht="25.5" customHeight="1" x14ac:dyDescent="0.25">
      <c r="A108" s="83">
        <v>91</v>
      </c>
      <c r="B108" s="83" t="s">
        <v>1793</v>
      </c>
      <c r="C108" s="87" t="s">
        <v>2083</v>
      </c>
      <c r="D108" s="87" t="s">
        <v>2124</v>
      </c>
      <c r="E108" s="87" t="s">
        <v>2074</v>
      </c>
      <c r="F108" s="87" t="s">
        <v>2075</v>
      </c>
      <c r="G108" s="193" t="s">
        <v>2728</v>
      </c>
      <c r="H108" s="205">
        <v>2300</v>
      </c>
      <c r="I108" s="114">
        <f t="shared" si="2"/>
        <v>2300</v>
      </c>
      <c r="J108" s="84">
        <f>VLOOKUP(K108,'İskonto Planı'!D:E,2,0)</f>
        <v>0</v>
      </c>
      <c r="K108" s="48" t="s">
        <v>3</v>
      </c>
    </row>
    <row r="109" spans="1:12" s="64" customFormat="1" ht="25.5" customHeight="1" x14ac:dyDescent="0.25">
      <c r="A109" s="83">
        <v>92</v>
      </c>
      <c r="B109" s="83" t="s">
        <v>1794</v>
      </c>
      <c r="C109" s="87" t="s">
        <v>2083</v>
      </c>
      <c r="D109" s="87" t="s">
        <v>2729</v>
      </c>
      <c r="E109" s="87" t="s">
        <v>2074</v>
      </c>
      <c r="F109" s="87" t="s">
        <v>968</v>
      </c>
      <c r="G109" s="193" t="s">
        <v>2730</v>
      </c>
      <c r="H109" s="205">
        <v>2100</v>
      </c>
      <c r="I109" s="114">
        <f t="shared" si="2"/>
        <v>2100</v>
      </c>
      <c r="J109" s="84">
        <f>VLOOKUP(K109,'İskonto Planı'!D:E,2,0)</f>
        <v>0</v>
      </c>
      <c r="K109" s="48" t="s">
        <v>3</v>
      </c>
      <c r="L109" s="204" t="s">
        <v>2992</v>
      </c>
    </row>
    <row r="110" spans="1:12" s="64" customFormat="1" ht="25.5" customHeight="1" x14ac:dyDescent="0.25">
      <c r="A110" s="83">
        <v>93</v>
      </c>
      <c r="B110" s="83" t="s">
        <v>1796</v>
      </c>
      <c r="C110" s="87" t="s">
        <v>2083</v>
      </c>
      <c r="D110" s="87" t="s">
        <v>2729</v>
      </c>
      <c r="E110" s="87" t="s">
        <v>2074</v>
      </c>
      <c r="F110" s="87" t="s">
        <v>968</v>
      </c>
      <c r="G110" s="194" t="s">
        <v>2731</v>
      </c>
      <c r="H110" s="205">
        <v>2100</v>
      </c>
      <c r="I110" s="114">
        <f t="shared" si="2"/>
        <v>2100</v>
      </c>
      <c r="J110" s="84">
        <f>VLOOKUP(K110,'İskonto Planı'!D:E,2,0)</f>
        <v>0</v>
      </c>
      <c r="K110" s="48" t="s">
        <v>3</v>
      </c>
      <c r="L110" s="204" t="s">
        <v>2992</v>
      </c>
    </row>
    <row r="111" spans="1:12" s="64" customFormat="1" ht="25.5" customHeight="1" x14ac:dyDescent="0.25">
      <c r="A111" s="83">
        <v>94</v>
      </c>
      <c r="B111" s="83" t="s">
        <v>1797</v>
      </c>
      <c r="C111" s="87" t="s">
        <v>2083</v>
      </c>
      <c r="D111" s="87" t="s">
        <v>2729</v>
      </c>
      <c r="E111" s="87" t="s">
        <v>2074</v>
      </c>
      <c r="F111" s="87" t="s">
        <v>2075</v>
      </c>
      <c r="G111" s="194" t="s">
        <v>2732</v>
      </c>
      <c r="H111" s="205">
        <v>2300</v>
      </c>
      <c r="I111" s="114">
        <f t="shared" si="2"/>
        <v>2300</v>
      </c>
      <c r="J111" s="84">
        <f>VLOOKUP(K111,'İskonto Planı'!D:E,2,0)</f>
        <v>0</v>
      </c>
      <c r="K111" s="48" t="s">
        <v>3</v>
      </c>
    </row>
    <row r="112" spans="1:12" s="64" customFormat="1" ht="25.5" customHeight="1" x14ac:dyDescent="0.25">
      <c r="A112" s="83">
        <v>95</v>
      </c>
      <c r="B112" s="83" t="s">
        <v>1795</v>
      </c>
      <c r="C112" s="87" t="s">
        <v>2083</v>
      </c>
      <c r="D112" s="87" t="s">
        <v>2729</v>
      </c>
      <c r="E112" s="87" t="s">
        <v>2074</v>
      </c>
      <c r="F112" s="87" t="s">
        <v>2075</v>
      </c>
      <c r="G112" s="194" t="s">
        <v>2733</v>
      </c>
      <c r="H112" s="205">
        <v>2300</v>
      </c>
      <c r="I112" s="114">
        <f t="shared" si="2"/>
        <v>2300</v>
      </c>
      <c r="J112" s="84">
        <f>VLOOKUP(K112,'İskonto Planı'!D:E,2,0)</f>
        <v>0</v>
      </c>
      <c r="K112" s="48" t="s">
        <v>3</v>
      </c>
    </row>
    <row r="113" spans="1:11" s="64" customFormat="1" ht="25.5" customHeight="1" x14ac:dyDescent="0.25">
      <c r="A113" s="83">
        <v>96</v>
      </c>
      <c r="B113" s="83" t="s">
        <v>1798</v>
      </c>
      <c r="C113" s="87" t="s">
        <v>2083</v>
      </c>
      <c r="D113" s="96" t="s">
        <v>2128</v>
      </c>
      <c r="E113" s="87" t="s">
        <v>2074</v>
      </c>
      <c r="F113" s="87" t="s">
        <v>968</v>
      </c>
      <c r="G113" s="194" t="s">
        <v>2734</v>
      </c>
      <c r="H113" s="205">
        <v>2100</v>
      </c>
      <c r="I113" s="114">
        <f t="shared" si="2"/>
        <v>2100</v>
      </c>
      <c r="J113" s="84">
        <f>VLOOKUP(K113,'İskonto Planı'!D:E,2,0)</f>
        <v>0</v>
      </c>
      <c r="K113" s="48" t="s">
        <v>3</v>
      </c>
    </row>
    <row r="114" spans="1:11" s="64" customFormat="1" ht="25.5" customHeight="1" x14ac:dyDescent="0.25">
      <c r="A114" s="83">
        <v>97</v>
      </c>
      <c r="B114" s="83" t="s">
        <v>1800</v>
      </c>
      <c r="C114" s="87" t="s">
        <v>2083</v>
      </c>
      <c r="D114" s="96" t="s">
        <v>2128</v>
      </c>
      <c r="E114" s="87" t="s">
        <v>2074</v>
      </c>
      <c r="F114" s="87" t="s">
        <v>968</v>
      </c>
      <c r="G114" s="193" t="s">
        <v>2735</v>
      </c>
      <c r="H114" s="205">
        <v>2100</v>
      </c>
      <c r="I114" s="114">
        <f t="shared" ref="I114:I145" si="3">+H114*(1-J114)</f>
        <v>2100</v>
      </c>
      <c r="J114" s="84">
        <f>VLOOKUP(K114,'İskonto Planı'!D:E,2,0)</f>
        <v>0</v>
      </c>
      <c r="K114" s="48" t="s">
        <v>3</v>
      </c>
    </row>
    <row r="115" spans="1:11" s="64" customFormat="1" ht="25.5" customHeight="1" x14ac:dyDescent="0.25">
      <c r="A115" s="83">
        <v>98</v>
      </c>
      <c r="B115" s="83" t="s">
        <v>1801</v>
      </c>
      <c r="C115" s="87" t="s">
        <v>2083</v>
      </c>
      <c r="D115" s="96" t="s">
        <v>2128</v>
      </c>
      <c r="E115" s="87" t="s">
        <v>2074</v>
      </c>
      <c r="F115" s="87" t="s">
        <v>2075</v>
      </c>
      <c r="G115" s="194" t="s">
        <v>2736</v>
      </c>
      <c r="H115" s="205">
        <v>2300</v>
      </c>
      <c r="I115" s="114">
        <f t="shared" si="3"/>
        <v>2300</v>
      </c>
      <c r="J115" s="84">
        <f>VLOOKUP(K115,'İskonto Planı'!D:E,2,0)</f>
        <v>0</v>
      </c>
      <c r="K115" s="48" t="s">
        <v>3</v>
      </c>
    </row>
    <row r="116" spans="1:11" s="64" customFormat="1" ht="25.5" customHeight="1" x14ac:dyDescent="0.25">
      <c r="A116" s="83">
        <v>99</v>
      </c>
      <c r="B116" s="83" t="s">
        <v>1799</v>
      </c>
      <c r="C116" s="87" t="s">
        <v>2083</v>
      </c>
      <c r="D116" s="96" t="s">
        <v>2128</v>
      </c>
      <c r="E116" s="87" t="s">
        <v>2074</v>
      </c>
      <c r="F116" s="87" t="s">
        <v>2075</v>
      </c>
      <c r="G116" s="194" t="s">
        <v>2737</v>
      </c>
      <c r="H116" s="205">
        <v>2300</v>
      </c>
      <c r="I116" s="114">
        <f t="shared" si="3"/>
        <v>2300</v>
      </c>
      <c r="J116" s="84">
        <f>VLOOKUP(K116,'İskonto Planı'!D:E,2,0)</f>
        <v>0</v>
      </c>
      <c r="K116" s="48" t="s">
        <v>3</v>
      </c>
    </row>
    <row r="117" spans="1:11" s="64" customFormat="1" ht="25.5" customHeight="1" x14ac:dyDescent="0.25">
      <c r="A117" s="83">
        <v>100</v>
      </c>
      <c r="B117" s="83" t="s">
        <v>1802</v>
      </c>
      <c r="C117" s="87" t="s">
        <v>2083</v>
      </c>
      <c r="D117" s="87" t="s">
        <v>2738</v>
      </c>
      <c r="E117" s="87" t="s">
        <v>2074</v>
      </c>
      <c r="F117" s="87" t="s">
        <v>968</v>
      </c>
      <c r="G117" s="202" t="s">
        <v>2739</v>
      </c>
      <c r="H117" s="205">
        <v>2100</v>
      </c>
      <c r="I117" s="114">
        <f t="shared" si="3"/>
        <v>2100</v>
      </c>
      <c r="J117" s="84">
        <f>VLOOKUP(K117,'İskonto Planı'!D:E,2,0)</f>
        <v>0</v>
      </c>
      <c r="K117" s="48" t="s">
        <v>3</v>
      </c>
    </row>
    <row r="118" spans="1:11" s="64" customFormat="1" ht="25.5" customHeight="1" x14ac:dyDescent="0.25">
      <c r="A118" s="83">
        <v>101</v>
      </c>
      <c r="B118" s="83" t="s">
        <v>1803</v>
      </c>
      <c r="C118" s="87" t="s">
        <v>2083</v>
      </c>
      <c r="D118" s="87" t="s">
        <v>2738</v>
      </c>
      <c r="E118" s="87" t="s">
        <v>2074</v>
      </c>
      <c r="F118" s="87" t="s">
        <v>2075</v>
      </c>
      <c r="G118" s="65" t="s">
        <v>2740</v>
      </c>
      <c r="H118" s="205">
        <v>2300</v>
      </c>
      <c r="I118" s="114">
        <f t="shared" si="3"/>
        <v>2300</v>
      </c>
      <c r="J118" s="84">
        <f>VLOOKUP(K118,'İskonto Planı'!D:E,2,0)</f>
        <v>0</v>
      </c>
      <c r="K118" s="48" t="s">
        <v>3</v>
      </c>
    </row>
    <row r="119" spans="1:11" s="64" customFormat="1" ht="25.5" customHeight="1" x14ac:dyDescent="0.25">
      <c r="A119" s="83">
        <v>102</v>
      </c>
      <c r="B119" s="83" t="s">
        <v>1804</v>
      </c>
      <c r="C119" s="87" t="s">
        <v>2083</v>
      </c>
      <c r="D119" s="87" t="s">
        <v>2130</v>
      </c>
      <c r="E119" s="87" t="s">
        <v>2074</v>
      </c>
      <c r="F119" s="87" t="s">
        <v>968</v>
      </c>
      <c r="G119" s="193" t="s">
        <v>2741</v>
      </c>
      <c r="H119" s="205">
        <v>1650</v>
      </c>
      <c r="I119" s="114">
        <f t="shared" si="3"/>
        <v>1650</v>
      </c>
      <c r="J119" s="84">
        <f>VLOOKUP(K119,'İskonto Planı'!D:E,2,0)</f>
        <v>0</v>
      </c>
      <c r="K119" s="48" t="s">
        <v>3</v>
      </c>
    </row>
    <row r="120" spans="1:11" s="64" customFormat="1" ht="25.5" customHeight="1" x14ac:dyDescent="0.25">
      <c r="A120" s="83">
        <v>103</v>
      </c>
      <c r="B120" s="83" t="s">
        <v>1805</v>
      </c>
      <c r="C120" s="87" t="s">
        <v>2083</v>
      </c>
      <c r="D120" s="87" t="s">
        <v>2130</v>
      </c>
      <c r="E120" s="87" t="s">
        <v>2074</v>
      </c>
      <c r="F120" s="87" t="s">
        <v>2075</v>
      </c>
      <c r="G120" s="193" t="s">
        <v>2742</v>
      </c>
      <c r="H120" s="205">
        <v>1850</v>
      </c>
      <c r="I120" s="114">
        <f t="shared" si="3"/>
        <v>1850</v>
      </c>
      <c r="J120" s="84">
        <f>VLOOKUP(K120,'İskonto Planı'!D:E,2,0)</f>
        <v>0</v>
      </c>
      <c r="K120" s="48" t="s">
        <v>3</v>
      </c>
    </row>
    <row r="121" spans="1:11" s="64" customFormat="1" ht="25.5" customHeight="1" x14ac:dyDescent="0.25">
      <c r="A121" s="83">
        <v>104</v>
      </c>
      <c r="B121" s="83" t="s">
        <v>1806</v>
      </c>
      <c r="C121" s="87" t="s">
        <v>2083</v>
      </c>
      <c r="D121" s="96" t="s">
        <v>2132</v>
      </c>
      <c r="E121" s="87" t="s">
        <v>2074</v>
      </c>
      <c r="F121" s="87" t="s">
        <v>968</v>
      </c>
      <c r="G121" s="202" t="s">
        <v>2743</v>
      </c>
      <c r="H121" s="205">
        <v>1750</v>
      </c>
      <c r="I121" s="114">
        <f t="shared" si="3"/>
        <v>1750</v>
      </c>
      <c r="J121" s="84">
        <f>VLOOKUP(K121,'İskonto Planı'!D:E,2,0)</f>
        <v>0</v>
      </c>
      <c r="K121" s="48" t="s">
        <v>3</v>
      </c>
    </row>
    <row r="122" spans="1:11" s="64" customFormat="1" ht="25.5" customHeight="1" x14ac:dyDescent="0.25">
      <c r="A122" s="83">
        <v>105</v>
      </c>
      <c r="B122" s="83" t="s">
        <v>1807</v>
      </c>
      <c r="C122" s="87" t="s">
        <v>2083</v>
      </c>
      <c r="D122" s="96" t="s">
        <v>2132</v>
      </c>
      <c r="E122" s="87" t="s">
        <v>2074</v>
      </c>
      <c r="F122" s="87" t="s">
        <v>2075</v>
      </c>
      <c r="G122" s="65" t="s">
        <v>2744</v>
      </c>
      <c r="H122" s="205">
        <v>1750</v>
      </c>
      <c r="I122" s="114">
        <f t="shared" si="3"/>
        <v>1750</v>
      </c>
      <c r="J122" s="84">
        <f>VLOOKUP(K122,'İskonto Planı'!D:E,2,0)</f>
        <v>0</v>
      </c>
      <c r="K122" s="48" t="s">
        <v>3</v>
      </c>
    </row>
    <row r="123" spans="1:11" s="64" customFormat="1" ht="25.5" customHeight="1" x14ac:dyDescent="0.25">
      <c r="A123" s="83">
        <v>106</v>
      </c>
      <c r="B123" s="83" t="s">
        <v>1808</v>
      </c>
      <c r="C123" s="87" t="s">
        <v>2083</v>
      </c>
      <c r="D123" s="96" t="s">
        <v>2133</v>
      </c>
      <c r="E123" s="87" t="s">
        <v>2074</v>
      </c>
      <c r="F123" s="87" t="s">
        <v>968</v>
      </c>
      <c r="G123" s="65" t="s">
        <v>2745</v>
      </c>
      <c r="H123" s="205">
        <v>1750</v>
      </c>
      <c r="I123" s="114">
        <f t="shared" si="3"/>
        <v>1750</v>
      </c>
      <c r="J123" s="84">
        <f>VLOOKUP(K123,'İskonto Planı'!D:E,2,0)</f>
        <v>0</v>
      </c>
      <c r="K123" s="48" t="s">
        <v>3</v>
      </c>
    </row>
    <row r="124" spans="1:11" s="64" customFormat="1" ht="25.5" customHeight="1" x14ac:dyDescent="0.25">
      <c r="A124" s="83">
        <v>107</v>
      </c>
      <c r="B124" s="83" t="s">
        <v>1809</v>
      </c>
      <c r="C124" s="87" t="s">
        <v>2083</v>
      </c>
      <c r="D124" s="96" t="s">
        <v>2133</v>
      </c>
      <c r="E124" s="87" t="s">
        <v>2074</v>
      </c>
      <c r="F124" s="87" t="s">
        <v>2075</v>
      </c>
      <c r="G124" s="65" t="s">
        <v>2746</v>
      </c>
      <c r="H124" s="205">
        <v>1750</v>
      </c>
      <c r="I124" s="114">
        <f t="shared" si="3"/>
        <v>1750</v>
      </c>
      <c r="J124" s="84">
        <f>VLOOKUP(K124,'İskonto Planı'!D:E,2,0)</f>
        <v>0</v>
      </c>
      <c r="K124" s="48" t="s">
        <v>3</v>
      </c>
    </row>
    <row r="125" spans="1:11" s="64" customFormat="1" ht="25.5" customHeight="1" x14ac:dyDescent="0.25">
      <c r="A125" s="83">
        <v>108</v>
      </c>
      <c r="B125" s="83" t="s">
        <v>1810</v>
      </c>
      <c r="C125" s="87" t="s">
        <v>2083</v>
      </c>
      <c r="D125" s="96" t="s">
        <v>1895</v>
      </c>
      <c r="E125" s="87" t="s">
        <v>2074</v>
      </c>
      <c r="F125" s="87" t="s">
        <v>968</v>
      </c>
      <c r="G125" s="65" t="s">
        <v>2747</v>
      </c>
      <c r="H125" s="205">
        <v>2550</v>
      </c>
      <c r="I125" s="114">
        <f t="shared" si="3"/>
        <v>2550</v>
      </c>
      <c r="J125" s="84">
        <f>VLOOKUP(K125,'İskonto Planı'!D:E,2,0)</f>
        <v>0</v>
      </c>
      <c r="K125" s="48" t="s">
        <v>3</v>
      </c>
    </row>
    <row r="126" spans="1:11" s="64" customFormat="1" ht="25.5" customHeight="1" x14ac:dyDescent="0.25">
      <c r="A126" s="83">
        <v>109</v>
      </c>
      <c r="B126" s="83" t="s">
        <v>1811</v>
      </c>
      <c r="C126" s="87" t="s">
        <v>2083</v>
      </c>
      <c r="D126" s="96" t="s">
        <v>1895</v>
      </c>
      <c r="E126" s="87" t="s">
        <v>2074</v>
      </c>
      <c r="F126" s="87" t="s">
        <v>2075</v>
      </c>
      <c r="G126" s="65" t="s">
        <v>2748</v>
      </c>
      <c r="H126" s="205">
        <v>2750</v>
      </c>
      <c r="I126" s="114">
        <f t="shared" si="3"/>
        <v>2750</v>
      </c>
      <c r="J126" s="84">
        <f>VLOOKUP(K126,'İskonto Planı'!D:E,2,0)</f>
        <v>0</v>
      </c>
      <c r="K126" s="48" t="s">
        <v>3</v>
      </c>
    </row>
    <row r="127" spans="1:11" s="64" customFormat="1" ht="25.5" customHeight="1" x14ac:dyDescent="0.25">
      <c r="A127" s="83">
        <v>110</v>
      </c>
      <c r="B127" s="83" t="s">
        <v>1812</v>
      </c>
      <c r="C127" s="87" t="s">
        <v>2083</v>
      </c>
      <c r="D127" s="96" t="s">
        <v>2134</v>
      </c>
      <c r="E127" s="87" t="s">
        <v>2074</v>
      </c>
      <c r="F127" s="87" t="s">
        <v>968</v>
      </c>
      <c r="G127" s="65" t="s">
        <v>2749</v>
      </c>
      <c r="H127" s="205">
        <v>2150</v>
      </c>
      <c r="I127" s="114">
        <f t="shared" si="3"/>
        <v>2150</v>
      </c>
      <c r="J127" s="84">
        <f>VLOOKUP(K127,'İskonto Planı'!D:E,2,0)</f>
        <v>0</v>
      </c>
      <c r="K127" s="48" t="s">
        <v>3</v>
      </c>
    </row>
    <row r="128" spans="1:11" s="64" customFormat="1" ht="25.5" customHeight="1" x14ac:dyDescent="0.25">
      <c r="A128" s="83">
        <v>111</v>
      </c>
      <c r="B128" s="83" t="s">
        <v>1813</v>
      </c>
      <c r="C128" s="87" t="s">
        <v>2083</v>
      </c>
      <c r="D128" s="96" t="s">
        <v>2134</v>
      </c>
      <c r="E128" s="87" t="s">
        <v>2074</v>
      </c>
      <c r="F128" s="87" t="s">
        <v>2075</v>
      </c>
      <c r="G128" s="65" t="s">
        <v>2750</v>
      </c>
      <c r="H128" s="205">
        <v>2350</v>
      </c>
      <c r="I128" s="114">
        <f t="shared" si="3"/>
        <v>2350</v>
      </c>
      <c r="J128" s="84">
        <f>VLOOKUP(K128,'İskonto Planı'!D:E,2,0)</f>
        <v>0</v>
      </c>
      <c r="K128" s="48" t="s">
        <v>3</v>
      </c>
    </row>
    <row r="129" spans="1:12" s="64" customFormat="1" ht="25.5" customHeight="1" x14ac:dyDescent="0.25">
      <c r="A129" s="83">
        <v>112</v>
      </c>
      <c r="B129" s="83" t="s">
        <v>1686</v>
      </c>
      <c r="C129" s="87" t="s">
        <v>2083</v>
      </c>
      <c r="D129" s="87" t="s">
        <v>2608</v>
      </c>
      <c r="E129" s="87" t="s">
        <v>2074</v>
      </c>
      <c r="F129" s="87" t="s">
        <v>968</v>
      </c>
      <c r="G129" s="65" t="s">
        <v>2558</v>
      </c>
      <c r="H129" s="205">
        <v>1350</v>
      </c>
      <c r="I129" s="114">
        <f t="shared" si="3"/>
        <v>1350</v>
      </c>
      <c r="J129" s="84">
        <f>VLOOKUP(K129,'İskonto Planı'!D:E,2,0)</f>
        <v>0</v>
      </c>
      <c r="K129" s="48" t="s">
        <v>3</v>
      </c>
    </row>
    <row r="130" spans="1:12" s="64" customFormat="1" ht="25.5" customHeight="1" x14ac:dyDescent="0.25">
      <c r="A130" s="83">
        <v>113</v>
      </c>
      <c r="B130" s="83" t="s">
        <v>1687</v>
      </c>
      <c r="C130" s="87" t="s">
        <v>2083</v>
      </c>
      <c r="D130" s="87" t="s">
        <v>2608</v>
      </c>
      <c r="E130" s="87" t="s">
        <v>2074</v>
      </c>
      <c r="F130" s="87" t="s">
        <v>2075</v>
      </c>
      <c r="G130" s="65" t="s">
        <v>2559</v>
      </c>
      <c r="H130" s="205">
        <v>1550</v>
      </c>
      <c r="I130" s="114">
        <f t="shared" si="3"/>
        <v>1550</v>
      </c>
      <c r="J130" s="84">
        <f>VLOOKUP(K130,'İskonto Planı'!D:E,2,0)</f>
        <v>0</v>
      </c>
      <c r="K130" s="48" t="s">
        <v>3</v>
      </c>
    </row>
    <row r="131" spans="1:12" s="64" customFormat="1" ht="25.5" customHeight="1" x14ac:dyDescent="0.25">
      <c r="A131" s="83">
        <v>114</v>
      </c>
      <c r="B131" s="83" t="s">
        <v>1688</v>
      </c>
      <c r="C131" s="87" t="s">
        <v>2083</v>
      </c>
      <c r="D131" s="87" t="s">
        <v>2631</v>
      </c>
      <c r="E131" s="87" t="s">
        <v>2074</v>
      </c>
      <c r="F131" s="87" t="s">
        <v>968</v>
      </c>
      <c r="G131" s="65" t="s">
        <v>2562</v>
      </c>
      <c r="H131" s="205">
        <v>1200</v>
      </c>
      <c r="I131" s="114">
        <f t="shared" si="3"/>
        <v>1200</v>
      </c>
      <c r="J131" s="84">
        <f>VLOOKUP(K131,'İskonto Planı'!D:E,2,0)</f>
        <v>0</v>
      </c>
      <c r="K131" s="48" t="s">
        <v>3</v>
      </c>
    </row>
    <row r="132" spans="1:12" s="64" customFormat="1" ht="25.5" customHeight="1" x14ac:dyDescent="0.25">
      <c r="A132" s="83">
        <v>115</v>
      </c>
      <c r="B132" s="83" t="s">
        <v>1689</v>
      </c>
      <c r="C132" s="87" t="s">
        <v>2083</v>
      </c>
      <c r="D132" s="87" t="s">
        <v>2631</v>
      </c>
      <c r="E132" s="87" t="s">
        <v>2074</v>
      </c>
      <c r="F132" s="87" t="s">
        <v>2075</v>
      </c>
      <c r="G132" s="65" t="s">
        <v>2563</v>
      </c>
      <c r="H132" s="205">
        <v>1400</v>
      </c>
      <c r="I132" s="114">
        <f t="shared" si="3"/>
        <v>1400</v>
      </c>
      <c r="J132" s="84">
        <f>VLOOKUP(K132,'İskonto Planı'!D:E,2,0)</f>
        <v>0</v>
      </c>
      <c r="K132" s="48" t="s">
        <v>3</v>
      </c>
    </row>
    <row r="133" spans="1:12" s="64" customFormat="1" ht="25.5" customHeight="1" x14ac:dyDescent="0.25">
      <c r="A133" s="83">
        <v>116</v>
      </c>
      <c r="B133" s="83" t="s">
        <v>1814</v>
      </c>
      <c r="C133" s="87" t="s">
        <v>2083</v>
      </c>
      <c r="D133" s="87" t="s">
        <v>2751</v>
      </c>
      <c r="E133" s="87" t="s">
        <v>2074</v>
      </c>
      <c r="F133" s="87" t="s">
        <v>968</v>
      </c>
      <c r="G133" s="65" t="s">
        <v>2752</v>
      </c>
      <c r="H133" s="205">
        <v>2550</v>
      </c>
      <c r="I133" s="114">
        <f t="shared" si="3"/>
        <v>2550</v>
      </c>
      <c r="J133" s="84">
        <f>VLOOKUP(K133,'İskonto Planı'!D:E,2,0)</f>
        <v>0</v>
      </c>
      <c r="K133" s="48" t="s">
        <v>3</v>
      </c>
    </row>
    <row r="134" spans="1:12" s="64" customFormat="1" ht="25.5" customHeight="1" x14ac:dyDescent="0.25">
      <c r="A134" s="83">
        <v>117</v>
      </c>
      <c r="B134" s="83" t="s">
        <v>1815</v>
      </c>
      <c r="C134" s="87" t="s">
        <v>2083</v>
      </c>
      <c r="D134" s="87" t="s">
        <v>2751</v>
      </c>
      <c r="E134" s="87" t="s">
        <v>2074</v>
      </c>
      <c r="F134" s="87" t="s">
        <v>2075</v>
      </c>
      <c r="G134" s="65" t="s">
        <v>2753</v>
      </c>
      <c r="H134" s="205">
        <v>2750</v>
      </c>
      <c r="I134" s="114">
        <f t="shared" si="3"/>
        <v>2750</v>
      </c>
      <c r="J134" s="84">
        <f>VLOOKUP(K134,'İskonto Planı'!D:E,2,0)</f>
        <v>0</v>
      </c>
      <c r="K134" s="48" t="s">
        <v>3</v>
      </c>
    </row>
    <row r="135" spans="1:12" s="64" customFormat="1" ht="25.5" customHeight="1" x14ac:dyDescent="0.25">
      <c r="A135" s="83">
        <v>118</v>
      </c>
      <c r="B135" s="83" t="s">
        <v>1816</v>
      </c>
      <c r="C135" s="87" t="s">
        <v>2083</v>
      </c>
      <c r="D135" s="87" t="s">
        <v>2141</v>
      </c>
      <c r="E135" s="87" t="s">
        <v>2074</v>
      </c>
      <c r="F135" s="87" t="s">
        <v>968</v>
      </c>
      <c r="G135" s="65" t="s">
        <v>2754</v>
      </c>
      <c r="H135" s="205">
        <v>1750</v>
      </c>
      <c r="I135" s="114">
        <f t="shared" si="3"/>
        <v>1750</v>
      </c>
      <c r="J135" s="84">
        <f>VLOOKUP(K135,'İskonto Planı'!D:E,2,0)</f>
        <v>0</v>
      </c>
      <c r="K135" s="48" t="s">
        <v>3</v>
      </c>
    </row>
    <row r="136" spans="1:12" s="64" customFormat="1" ht="25.5" customHeight="1" x14ac:dyDescent="0.25">
      <c r="A136" s="83">
        <v>119</v>
      </c>
      <c r="B136" s="83" t="s">
        <v>1817</v>
      </c>
      <c r="C136" s="87" t="s">
        <v>2083</v>
      </c>
      <c r="D136" s="87" t="s">
        <v>2141</v>
      </c>
      <c r="E136" s="87" t="s">
        <v>2074</v>
      </c>
      <c r="F136" s="87" t="s">
        <v>2075</v>
      </c>
      <c r="G136" s="65" t="s">
        <v>2755</v>
      </c>
      <c r="H136" s="205">
        <v>1950</v>
      </c>
      <c r="I136" s="114">
        <f t="shared" si="3"/>
        <v>1950</v>
      </c>
      <c r="J136" s="84">
        <f>VLOOKUP(K136,'İskonto Planı'!D:E,2,0)</f>
        <v>0</v>
      </c>
      <c r="K136" s="48" t="s">
        <v>3</v>
      </c>
    </row>
    <row r="137" spans="1:12" s="64" customFormat="1" ht="25.5" customHeight="1" x14ac:dyDescent="0.25">
      <c r="A137" s="83">
        <v>120</v>
      </c>
      <c r="B137" s="95" t="s">
        <v>3016</v>
      </c>
      <c r="C137" s="96" t="s">
        <v>2083</v>
      </c>
      <c r="D137" s="96" t="s">
        <v>2114</v>
      </c>
      <c r="E137" s="96" t="s">
        <v>2074</v>
      </c>
      <c r="F137" s="96" t="s">
        <v>968</v>
      </c>
      <c r="G137" s="97" t="s">
        <v>3017</v>
      </c>
      <c r="H137" s="205">
        <v>1650</v>
      </c>
      <c r="I137" s="115">
        <f t="shared" si="3"/>
        <v>1650</v>
      </c>
      <c r="J137" s="84">
        <f>VLOOKUP(K137,'İskonto Planı'!D:E,2,0)</f>
        <v>0</v>
      </c>
      <c r="K137" s="48" t="s">
        <v>3</v>
      </c>
    </row>
    <row r="138" spans="1:12" ht="25.5" customHeight="1" x14ac:dyDescent="0.2">
      <c r="A138" s="83">
        <v>121</v>
      </c>
      <c r="B138" s="95" t="s">
        <v>3018</v>
      </c>
      <c r="C138" s="96" t="s">
        <v>2083</v>
      </c>
      <c r="D138" s="96" t="s">
        <v>2114</v>
      </c>
      <c r="E138" s="96" t="s">
        <v>2074</v>
      </c>
      <c r="F138" s="96" t="s">
        <v>2075</v>
      </c>
      <c r="G138" s="97" t="s">
        <v>3019</v>
      </c>
      <c r="H138" s="205">
        <v>1850</v>
      </c>
      <c r="I138" s="115">
        <f t="shared" si="3"/>
        <v>1850</v>
      </c>
      <c r="J138" s="84">
        <f>VLOOKUP(K138,'İskonto Planı'!D:E,2,0)</f>
        <v>0</v>
      </c>
      <c r="K138" s="48" t="s">
        <v>3</v>
      </c>
    </row>
    <row r="139" spans="1:12" ht="25.5" customHeight="1" x14ac:dyDescent="0.2">
      <c r="A139" s="83">
        <v>122</v>
      </c>
      <c r="B139" s="95" t="s">
        <v>3020</v>
      </c>
      <c r="C139" s="96" t="s">
        <v>2083</v>
      </c>
      <c r="D139" s="96" t="s">
        <v>2114</v>
      </c>
      <c r="E139" s="96" t="s">
        <v>2074</v>
      </c>
      <c r="F139" s="96" t="s">
        <v>968</v>
      </c>
      <c r="G139" s="97" t="s">
        <v>3021</v>
      </c>
      <c r="H139" s="205">
        <v>2550</v>
      </c>
      <c r="I139" s="115">
        <f t="shared" si="3"/>
        <v>2550</v>
      </c>
      <c r="J139" s="84">
        <f>VLOOKUP(K139,'İskonto Planı'!D:E,2,0)</f>
        <v>0</v>
      </c>
      <c r="K139" s="48" t="s">
        <v>3</v>
      </c>
    </row>
    <row r="140" spans="1:12" ht="25.5" customHeight="1" x14ac:dyDescent="0.2">
      <c r="A140" s="83">
        <v>123</v>
      </c>
      <c r="B140" s="95" t="s">
        <v>3022</v>
      </c>
      <c r="C140" s="96" t="s">
        <v>2083</v>
      </c>
      <c r="D140" s="96" t="s">
        <v>2114</v>
      </c>
      <c r="E140" s="96" t="s">
        <v>2074</v>
      </c>
      <c r="F140" s="96" t="s">
        <v>2075</v>
      </c>
      <c r="G140" s="97" t="s">
        <v>3023</v>
      </c>
      <c r="H140" s="205">
        <v>2750</v>
      </c>
      <c r="I140" s="115">
        <f t="shared" si="3"/>
        <v>2750</v>
      </c>
      <c r="J140" s="84">
        <f>VLOOKUP(K140,'İskonto Planı'!D:E,2,0)</f>
        <v>0</v>
      </c>
      <c r="K140" s="48" t="s">
        <v>3</v>
      </c>
    </row>
    <row r="141" spans="1:12" ht="25.5" customHeight="1" x14ac:dyDescent="0.2">
      <c r="A141" s="83">
        <v>124</v>
      </c>
      <c r="B141" s="95" t="s">
        <v>3024</v>
      </c>
      <c r="C141" s="96" t="s">
        <v>2083</v>
      </c>
      <c r="D141" s="96" t="s">
        <v>2122</v>
      </c>
      <c r="E141" s="96" t="s">
        <v>2074</v>
      </c>
      <c r="F141" s="96" t="s">
        <v>968</v>
      </c>
      <c r="G141" s="97" t="s">
        <v>2723</v>
      </c>
      <c r="H141" s="205">
        <v>2100</v>
      </c>
      <c r="I141" s="115">
        <f t="shared" si="3"/>
        <v>2100</v>
      </c>
      <c r="J141" s="84">
        <f>VLOOKUP(K141,'İskonto Planı'!D:E,2,0)</f>
        <v>0</v>
      </c>
      <c r="K141" s="48" t="s">
        <v>3</v>
      </c>
    </row>
    <row r="142" spans="1:12" ht="25.5" customHeight="1" x14ac:dyDescent="0.2">
      <c r="A142" s="83">
        <v>125</v>
      </c>
      <c r="B142" s="95" t="s">
        <v>3025</v>
      </c>
      <c r="C142" s="96" t="s">
        <v>2083</v>
      </c>
      <c r="D142" s="96" t="s">
        <v>2122</v>
      </c>
      <c r="E142" s="96" t="s">
        <v>2074</v>
      </c>
      <c r="F142" s="96" t="s">
        <v>2075</v>
      </c>
      <c r="G142" s="97" t="s">
        <v>2724</v>
      </c>
      <c r="H142" s="205">
        <v>2300</v>
      </c>
      <c r="I142" s="115">
        <f t="shared" si="3"/>
        <v>2300</v>
      </c>
      <c r="J142" s="84">
        <f>VLOOKUP(K142,'İskonto Planı'!D:E,2,0)</f>
        <v>0</v>
      </c>
      <c r="K142" s="48" t="s">
        <v>3</v>
      </c>
    </row>
    <row r="143" spans="1:12" ht="25.5" customHeight="1" x14ac:dyDescent="0.2">
      <c r="A143" s="83">
        <v>126</v>
      </c>
      <c r="B143" s="95" t="s">
        <v>3026</v>
      </c>
      <c r="C143" s="96" t="s">
        <v>2083</v>
      </c>
      <c r="D143" s="96" t="s">
        <v>2945</v>
      </c>
      <c r="E143" s="96" t="s">
        <v>2074</v>
      </c>
      <c r="F143" s="96" t="s">
        <v>968</v>
      </c>
      <c r="G143" s="97" t="s">
        <v>3027</v>
      </c>
      <c r="H143" s="205">
        <v>2550</v>
      </c>
      <c r="I143" s="115">
        <f t="shared" si="3"/>
        <v>2550</v>
      </c>
      <c r="J143" s="84">
        <f>VLOOKUP(K143,'İskonto Planı'!D:E,2,0)</f>
        <v>0</v>
      </c>
      <c r="K143" s="48" t="s">
        <v>3</v>
      </c>
    </row>
    <row r="144" spans="1:12" ht="25.5" customHeight="1" x14ac:dyDescent="0.2">
      <c r="A144" s="83">
        <v>127</v>
      </c>
      <c r="B144" s="95" t="s">
        <v>3028</v>
      </c>
      <c r="C144" s="96" t="s">
        <v>2083</v>
      </c>
      <c r="D144" s="96" t="s">
        <v>2945</v>
      </c>
      <c r="E144" s="96" t="s">
        <v>2074</v>
      </c>
      <c r="F144" s="96" t="s">
        <v>2075</v>
      </c>
      <c r="G144" s="97" t="s">
        <v>3029</v>
      </c>
      <c r="H144" s="205">
        <v>2750</v>
      </c>
      <c r="I144" s="115">
        <f t="shared" si="3"/>
        <v>2750</v>
      </c>
      <c r="J144" s="84">
        <f>VLOOKUP(K144,'İskonto Planı'!D:E,2,0)</f>
        <v>0</v>
      </c>
      <c r="K144" s="48" t="s">
        <v>3</v>
      </c>
      <c r="L144" s="204" t="s">
        <v>2992</v>
      </c>
    </row>
    <row r="145" spans="1:12" ht="25.5" customHeight="1" x14ac:dyDescent="0.2">
      <c r="A145" s="83">
        <v>128</v>
      </c>
      <c r="B145" s="95" t="s">
        <v>1896</v>
      </c>
      <c r="C145" s="87" t="s">
        <v>2083</v>
      </c>
      <c r="D145" s="87" t="s">
        <v>2092</v>
      </c>
      <c r="E145" s="87" t="s">
        <v>2074</v>
      </c>
      <c r="F145" s="87" t="s">
        <v>2075</v>
      </c>
      <c r="G145" s="65" t="s">
        <v>2678</v>
      </c>
      <c r="H145" s="205">
        <v>1150</v>
      </c>
      <c r="I145" s="114">
        <f t="shared" si="3"/>
        <v>1150</v>
      </c>
      <c r="J145" s="84">
        <f>VLOOKUP(K145,'İskonto Planı'!D:E,2,0)</f>
        <v>0</v>
      </c>
      <c r="K145" s="48" t="s">
        <v>3</v>
      </c>
      <c r="L145" s="204" t="s">
        <v>2992</v>
      </c>
    </row>
  </sheetData>
  <autoFilter ref="B17:K137" xr:uid="{3E4ADA04-21BA-47C8-8BDE-0B4E9063E166}">
    <sortState xmlns:xlrd2="http://schemas.microsoft.com/office/spreadsheetml/2017/richdata2" ref="B18:K145">
      <sortCondition sortBy="cellColor" ref="B17:B137" dxfId="0"/>
    </sortState>
  </autoFilter>
  <mergeCells count="5">
    <mergeCell ref="B1:G1"/>
    <mergeCell ref="H1:I1"/>
    <mergeCell ref="B6:E11"/>
    <mergeCell ref="B12:E16"/>
    <mergeCell ref="F6:G15"/>
  </mergeCells>
  <phoneticPr fontId="56" type="noConversion"/>
  <pageMargins left="0.70866141732283472" right="0.70866141732283472" top="0.74803149606299213" bottom="0.74803149606299213" header="0.31496062992125984" footer="0.31496062992125984"/>
  <pageSetup paperSize="9" scale="35" firstPageNumber="52" fitToHeight="0" orientation="portrait" r:id="rId1"/>
  <headerFooter>
    <oddFooter>Sayfa &amp;P / &amp;N</oddFooter>
  </headerFooter>
  <rowBreaks count="1" manualBreakCount="1">
    <brk id="75" max="1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AFABA-93F9-4C30-AA04-26756692F004}">
  <sheetPr codeName="Sayfa17">
    <tabColor rgb="FF92D050"/>
    <pageSetUpPr fitToPage="1"/>
  </sheetPr>
  <dimension ref="A1:L98"/>
  <sheetViews>
    <sheetView showGridLines="0" view="pageBreakPreview" zoomScale="85" zoomScaleNormal="100" zoomScaleSheetLayoutView="85" zoomScalePageLayoutView="80" workbookViewId="0"/>
  </sheetViews>
  <sheetFormatPr defaultColWidth="8.7109375" defaultRowHeight="14.25" x14ac:dyDescent="0.2"/>
  <cols>
    <col min="1" max="1" width="3.5703125" style="1" bestFit="1" customWidth="1"/>
    <col min="2" max="2" width="16.5703125" style="1" bestFit="1" customWidth="1"/>
    <col min="3" max="3" width="16.140625" style="1" bestFit="1" customWidth="1"/>
    <col min="4" max="4" width="28.7109375" style="1" bestFit="1" customWidth="1"/>
    <col min="5" max="5" width="13.140625" style="1" bestFit="1" customWidth="1"/>
    <col min="6" max="6" width="22.7109375" style="1" bestFit="1" customWidth="1"/>
    <col min="7" max="7" width="71.85546875" style="1" bestFit="1" customWidth="1"/>
    <col min="8" max="8" width="12.7109375" style="40" bestFit="1" customWidth="1"/>
    <col min="9" max="9" width="16.42578125" style="47" bestFit="1" customWidth="1"/>
    <col min="10" max="10" width="14.5703125" style="33" bestFit="1" customWidth="1"/>
    <col min="11" max="11" width="14.5703125" style="5" bestFit="1" customWidth="1"/>
    <col min="12" max="16384" width="8.7109375" style="1"/>
  </cols>
  <sheetData>
    <row r="1" spans="1:11" s="10" customFormat="1" ht="25.5" customHeight="1" x14ac:dyDescent="0.35">
      <c r="A1" s="68"/>
      <c r="B1" s="238" t="s">
        <v>2756</v>
      </c>
      <c r="C1" s="238"/>
      <c r="D1" s="238"/>
      <c r="E1" s="238"/>
      <c r="F1" s="238"/>
      <c r="G1" s="238"/>
      <c r="H1" s="232"/>
      <c r="I1" s="232"/>
      <c r="J1" s="69"/>
      <c r="K1" s="69"/>
    </row>
    <row r="2" spans="1:11" ht="25.5" customHeight="1" x14ac:dyDescent="0.2">
      <c r="A2" s="107"/>
      <c r="B2" s="107"/>
      <c r="C2" s="107"/>
      <c r="D2" s="107"/>
      <c r="E2" s="107"/>
      <c r="F2" s="107"/>
      <c r="G2" s="108"/>
      <c r="H2" s="109"/>
      <c r="I2" s="110"/>
      <c r="J2" s="111"/>
      <c r="K2" s="112"/>
    </row>
    <row r="3" spans="1:11" ht="25.5" customHeight="1" x14ac:dyDescent="0.2">
      <c r="A3" s="129"/>
      <c r="B3" s="241" t="s">
        <v>2908</v>
      </c>
      <c r="C3" s="253"/>
      <c r="D3" s="253"/>
      <c r="E3" s="253"/>
      <c r="F3" s="253"/>
      <c r="G3" s="253"/>
      <c r="H3" s="253"/>
      <c r="I3" s="253"/>
      <c r="J3" s="253"/>
      <c r="K3" s="112"/>
    </row>
    <row r="4" spans="1:11" ht="25.5" customHeight="1" x14ac:dyDescent="0.2">
      <c r="A4" s="138"/>
      <c r="B4" s="253"/>
      <c r="C4" s="253"/>
      <c r="D4" s="253"/>
      <c r="E4" s="253"/>
      <c r="F4" s="253"/>
      <c r="G4" s="253"/>
      <c r="H4" s="253"/>
      <c r="I4" s="253"/>
      <c r="J4" s="253"/>
      <c r="K4" s="112"/>
    </row>
    <row r="5" spans="1:11" ht="25.5" customHeight="1" x14ac:dyDescent="0.2">
      <c r="A5" s="138"/>
      <c r="B5" s="253"/>
      <c r="C5" s="253"/>
      <c r="D5" s="253"/>
      <c r="E5" s="253"/>
      <c r="F5" s="253"/>
      <c r="G5" s="253"/>
      <c r="H5" s="253"/>
      <c r="I5" s="253"/>
      <c r="J5" s="253"/>
      <c r="K5" s="112"/>
    </row>
    <row r="6" spans="1:11" ht="25.5" customHeight="1" x14ac:dyDescent="0.2">
      <c r="A6" s="140"/>
      <c r="B6" s="140" t="s">
        <v>2061</v>
      </c>
      <c r="C6" s="107"/>
      <c r="D6" s="107"/>
      <c r="E6" s="107"/>
      <c r="F6" s="123" t="s">
        <v>2062</v>
      </c>
      <c r="G6" s="108"/>
      <c r="H6" s="109"/>
      <c r="I6" s="110"/>
      <c r="J6" s="111"/>
      <c r="K6" s="112"/>
    </row>
    <row r="7" spans="1:11" ht="25.5" customHeight="1" x14ac:dyDescent="0.2">
      <c r="A7" s="129"/>
      <c r="B7" s="241" t="s">
        <v>3054</v>
      </c>
      <c r="C7" s="241"/>
      <c r="D7" s="241"/>
      <c r="E7" s="241"/>
      <c r="F7" s="241" t="s">
        <v>3053</v>
      </c>
      <c r="G7" s="256"/>
      <c r="H7" s="109"/>
      <c r="I7" s="110"/>
      <c r="J7" s="111"/>
      <c r="K7" s="112"/>
    </row>
    <row r="8" spans="1:11" ht="25.5" customHeight="1" x14ac:dyDescent="0.2">
      <c r="A8" s="137"/>
      <c r="B8" s="241"/>
      <c r="C8" s="241"/>
      <c r="D8" s="241"/>
      <c r="E8" s="241"/>
      <c r="F8" s="256"/>
      <c r="G8" s="256"/>
      <c r="H8" s="109"/>
      <c r="I8" s="110"/>
      <c r="J8" s="111"/>
      <c r="K8" s="112"/>
    </row>
    <row r="9" spans="1:11" ht="25.5" customHeight="1" x14ac:dyDescent="0.2">
      <c r="A9" s="137"/>
      <c r="B9" s="241"/>
      <c r="C9" s="241"/>
      <c r="D9" s="241"/>
      <c r="E9" s="241"/>
      <c r="F9" s="256"/>
      <c r="G9" s="256"/>
      <c r="H9" s="109"/>
      <c r="I9" s="110"/>
      <c r="J9" s="111"/>
      <c r="K9" s="112"/>
    </row>
    <row r="10" spans="1:11" ht="25.5" customHeight="1" x14ac:dyDescent="0.2">
      <c r="A10" s="137"/>
      <c r="B10" s="241"/>
      <c r="C10" s="241"/>
      <c r="D10" s="241"/>
      <c r="E10" s="241"/>
      <c r="F10" s="256"/>
      <c r="G10" s="256"/>
      <c r="H10" s="109"/>
      <c r="I10" s="110"/>
      <c r="J10" s="111"/>
      <c r="K10" s="112"/>
    </row>
    <row r="11" spans="1:11" ht="25.5" customHeight="1" x14ac:dyDescent="0.2">
      <c r="A11" s="137"/>
      <c r="B11" s="241"/>
      <c r="C11" s="241"/>
      <c r="D11" s="241"/>
      <c r="E11" s="241"/>
      <c r="F11" s="256"/>
      <c r="G11" s="256"/>
      <c r="H11" s="109"/>
      <c r="I11" s="110"/>
      <c r="J11" s="111"/>
      <c r="K11" s="112"/>
    </row>
    <row r="12" spans="1:11" ht="25.5" customHeight="1" x14ac:dyDescent="0.2">
      <c r="A12" s="107"/>
      <c r="B12" s="241"/>
      <c r="C12" s="241"/>
      <c r="D12" s="241"/>
      <c r="E12" s="241"/>
      <c r="F12" s="256"/>
      <c r="G12" s="256"/>
      <c r="H12" s="109"/>
      <c r="I12" s="110"/>
      <c r="J12" s="111"/>
      <c r="K12" s="112"/>
    </row>
    <row r="13" spans="1:11" ht="25.5" customHeight="1" x14ac:dyDescent="0.2">
      <c r="A13" s="107"/>
      <c r="B13" s="107"/>
      <c r="C13" s="107"/>
      <c r="D13" s="107"/>
      <c r="E13" s="107"/>
      <c r="F13" s="107"/>
      <c r="G13" s="108"/>
      <c r="H13" s="109"/>
      <c r="I13" s="110"/>
      <c r="J13" s="111"/>
      <c r="K13" s="112"/>
    </row>
    <row r="14" spans="1:11" s="14" customFormat="1" ht="25.5" customHeight="1" x14ac:dyDescent="0.2">
      <c r="A14" s="70" t="s">
        <v>1924</v>
      </c>
      <c r="B14" s="195" t="s">
        <v>2054</v>
      </c>
      <c r="C14" s="196" t="s">
        <v>2065</v>
      </c>
      <c r="D14" s="196" t="s">
        <v>2066</v>
      </c>
      <c r="E14" s="196" t="s">
        <v>2067</v>
      </c>
      <c r="F14" s="196" t="s">
        <v>2068</v>
      </c>
      <c r="G14" s="196" t="s">
        <v>2024</v>
      </c>
      <c r="H14" s="197" t="s">
        <v>2069</v>
      </c>
      <c r="I14" s="197" t="s">
        <v>2070</v>
      </c>
      <c r="J14" s="198" t="s">
        <v>2071</v>
      </c>
      <c r="K14" s="199" t="s">
        <v>2072</v>
      </c>
    </row>
    <row r="15" spans="1:11" s="64" customFormat="1" ht="25.5" customHeight="1" x14ac:dyDescent="0.25">
      <c r="A15" s="83">
        <v>1</v>
      </c>
      <c r="B15" s="83" t="s">
        <v>1818</v>
      </c>
      <c r="C15" s="87" t="s">
        <v>2640</v>
      </c>
      <c r="D15" s="87" t="s">
        <v>484</v>
      </c>
      <c r="E15" s="87" t="s">
        <v>2758</v>
      </c>
      <c r="F15" s="87" t="s">
        <v>2075</v>
      </c>
      <c r="G15" s="65" t="s">
        <v>2642</v>
      </c>
      <c r="H15" s="205">
        <v>400</v>
      </c>
      <c r="I15" s="114">
        <f t="shared" ref="I15:I78" si="0">+H15*(1-J15)</f>
        <v>400</v>
      </c>
      <c r="J15" s="84">
        <f>VLOOKUP(K15,'İskonto Planı'!D:E,2,0)</f>
        <v>0</v>
      </c>
      <c r="K15" s="48" t="s">
        <v>3</v>
      </c>
    </row>
    <row r="16" spans="1:11" s="64" customFormat="1" ht="25.5" customHeight="1" x14ac:dyDescent="0.25">
      <c r="A16" s="83">
        <v>2</v>
      </c>
      <c r="B16" s="83" t="s">
        <v>1819</v>
      </c>
      <c r="C16" s="87" t="s">
        <v>482</v>
      </c>
      <c r="D16" s="87" t="s">
        <v>484</v>
      </c>
      <c r="E16" s="87" t="s">
        <v>2758</v>
      </c>
      <c r="F16" s="87" t="s">
        <v>2075</v>
      </c>
      <c r="G16" s="65" t="s">
        <v>2146</v>
      </c>
      <c r="H16" s="205">
        <v>1200</v>
      </c>
      <c r="I16" s="114">
        <f t="shared" si="0"/>
        <v>1200</v>
      </c>
      <c r="J16" s="84">
        <f>VLOOKUP(K16,'İskonto Planı'!D:E,2,0)</f>
        <v>0</v>
      </c>
      <c r="K16" s="48" t="s">
        <v>3</v>
      </c>
    </row>
    <row r="17" spans="1:12" s="64" customFormat="1" ht="25.5" customHeight="1" x14ac:dyDescent="0.25">
      <c r="A17" s="83">
        <v>3</v>
      </c>
      <c r="B17" s="83" t="s">
        <v>1820</v>
      </c>
      <c r="C17" s="87" t="s">
        <v>2640</v>
      </c>
      <c r="D17" s="87" t="s">
        <v>2078</v>
      </c>
      <c r="E17" s="87" t="s">
        <v>2758</v>
      </c>
      <c r="F17" s="87" t="s">
        <v>2075</v>
      </c>
      <c r="G17" s="65" t="s">
        <v>2644</v>
      </c>
      <c r="H17" s="205">
        <v>400</v>
      </c>
      <c r="I17" s="114">
        <f t="shared" si="0"/>
        <v>400</v>
      </c>
      <c r="J17" s="84">
        <f>VLOOKUP(K17,'İskonto Planı'!D:E,2,0)</f>
        <v>0</v>
      </c>
      <c r="K17" s="48" t="s">
        <v>3</v>
      </c>
    </row>
    <row r="18" spans="1:12" s="64" customFormat="1" ht="25.5" customHeight="1" x14ac:dyDescent="0.25">
      <c r="A18" s="83">
        <v>4</v>
      </c>
      <c r="B18" s="83" t="s">
        <v>1821</v>
      </c>
      <c r="C18" s="87" t="s">
        <v>482</v>
      </c>
      <c r="D18" s="87" t="s">
        <v>2078</v>
      </c>
      <c r="E18" s="87" t="s">
        <v>2758</v>
      </c>
      <c r="F18" s="87" t="s">
        <v>2075</v>
      </c>
      <c r="G18" s="65" t="s">
        <v>2154</v>
      </c>
      <c r="H18" s="205">
        <v>1200</v>
      </c>
      <c r="I18" s="114">
        <f t="shared" si="0"/>
        <v>1200</v>
      </c>
      <c r="J18" s="84">
        <f>VLOOKUP(K18,'İskonto Planı'!D:E,2,0)</f>
        <v>0</v>
      </c>
      <c r="K18" s="48" t="s">
        <v>3</v>
      </c>
    </row>
    <row r="19" spans="1:12" s="64" customFormat="1" ht="25.5" customHeight="1" x14ac:dyDescent="0.25">
      <c r="A19" s="83">
        <v>5</v>
      </c>
      <c r="B19" s="83" t="s">
        <v>1822</v>
      </c>
      <c r="C19" s="87" t="s">
        <v>482</v>
      </c>
      <c r="D19" s="87" t="s">
        <v>2078</v>
      </c>
      <c r="E19" s="87" t="s">
        <v>2758</v>
      </c>
      <c r="F19" s="87" t="s">
        <v>2075</v>
      </c>
      <c r="G19" s="65" t="s">
        <v>2158</v>
      </c>
      <c r="H19" s="205">
        <v>1500</v>
      </c>
      <c r="I19" s="114">
        <f t="shared" si="0"/>
        <v>1500</v>
      </c>
      <c r="J19" s="84">
        <f>VLOOKUP(K19,'İskonto Planı'!D:E,2,0)</f>
        <v>0</v>
      </c>
      <c r="K19" s="48" t="s">
        <v>3</v>
      </c>
    </row>
    <row r="20" spans="1:12" s="64" customFormat="1" ht="25.5" customHeight="1" x14ac:dyDescent="0.25">
      <c r="A20" s="83">
        <v>6</v>
      </c>
      <c r="B20" s="83" t="s">
        <v>1823</v>
      </c>
      <c r="C20" s="87" t="s">
        <v>2640</v>
      </c>
      <c r="D20" s="87" t="s">
        <v>2079</v>
      </c>
      <c r="E20" s="87" t="s">
        <v>2758</v>
      </c>
      <c r="F20" s="87" t="s">
        <v>2075</v>
      </c>
      <c r="G20" s="65" t="s">
        <v>2646</v>
      </c>
      <c r="H20" s="205">
        <v>400</v>
      </c>
      <c r="I20" s="114">
        <f t="shared" si="0"/>
        <v>400</v>
      </c>
      <c r="J20" s="84">
        <f>VLOOKUP(K20,'İskonto Planı'!D:E,2,0)</f>
        <v>0</v>
      </c>
      <c r="K20" s="48" t="s">
        <v>3</v>
      </c>
    </row>
    <row r="21" spans="1:12" s="64" customFormat="1" ht="25.5" customHeight="1" x14ac:dyDescent="0.25">
      <c r="A21" s="83">
        <v>7</v>
      </c>
      <c r="B21" s="83" t="s">
        <v>1824</v>
      </c>
      <c r="C21" s="87" t="s">
        <v>482</v>
      </c>
      <c r="D21" s="87" t="s">
        <v>2079</v>
      </c>
      <c r="E21" s="87" t="s">
        <v>2758</v>
      </c>
      <c r="F21" s="87" t="s">
        <v>2075</v>
      </c>
      <c r="G21" s="65" t="s">
        <v>2166</v>
      </c>
      <c r="H21" s="205">
        <v>1200</v>
      </c>
      <c r="I21" s="114">
        <f t="shared" si="0"/>
        <v>1200</v>
      </c>
      <c r="J21" s="84">
        <f>VLOOKUP(K21,'İskonto Planı'!D:E,2,0)</f>
        <v>0</v>
      </c>
      <c r="K21" s="48" t="s">
        <v>3</v>
      </c>
    </row>
    <row r="22" spans="1:12" s="64" customFormat="1" ht="25.5" customHeight="1" x14ac:dyDescent="0.25">
      <c r="A22" s="83">
        <v>8</v>
      </c>
      <c r="B22" s="83" t="s">
        <v>1825</v>
      </c>
      <c r="C22" s="87" t="s">
        <v>2640</v>
      </c>
      <c r="D22" s="87" t="s">
        <v>2080</v>
      </c>
      <c r="E22" s="87" t="s">
        <v>2758</v>
      </c>
      <c r="F22" s="87" t="s">
        <v>2075</v>
      </c>
      <c r="G22" s="65" t="s">
        <v>2648</v>
      </c>
      <c r="H22" s="205">
        <v>400</v>
      </c>
      <c r="I22" s="114">
        <f t="shared" si="0"/>
        <v>400</v>
      </c>
      <c r="J22" s="84">
        <f>VLOOKUP(K22,'İskonto Planı'!D:E,2,0)</f>
        <v>0</v>
      </c>
      <c r="K22" s="48" t="s">
        <v>3</v>
      </c>
    </row>
    <row r="23" spans="1:12" s="64" customFormat="1" ht="25.5" customHeight="1" x14ac:dyDescent="0.25">
      <c r="A23" s="83">
        <v>9</v>
      </c>
      <c r="B23" s="83" t="s">
        <v>1826</v>
      </c>
      <c r="C23" s="87" t="s">
        <v>482</v>
      </c>
      <c r="D23" s="87" t="s">
        <v>2080</v>
      </c>
      <c r="E23" s="87" t="s">
        <v>2758</v>
      </c>
      <c r="F23" s="87" t="s">
        <v>2075</v>
      </c>
      <c r="G23" s="65" t="s">
        <v>2174</v>
      </c>
      <c r="H23" s="205">
        <v>1200</v>
      </c>
      <c r="I23" s="114">
        <f t="shared" si="0"/>
        <v>1200</v>
      </c>
      <c r="J23" s="84">
        <f>VLOOKUP(K23,'İskonto Planı'!D:E,2,0)</f>
        <v>0</v>
      </c>
      <c r="K23" s="48" t="s">
        <v>3</v>
      </c>
    </row>
    <row r="24" spans="1:12" s="64" customFormat="1" ht="25.5" customHeight="1" x14ac:dyDescent="0.25">
      <c r="A24" s="83">
        <v>10</v>
      </c>
      <c r="B24" s="83" t="s">
        <v>1827</v>
      </c>
      <c r="C24" s="87" t="s">
        <v>2640</v>
      </c>
      <c r="D24" s="87" t="s">
        <v>2081</v>
      </c>
      <c r="E24" s="87" t="s">
        <v>2758</v>
      </c>
      <c r="F24" s="87" t="s">
        <v>2075</v>
      </c>
      <c r="G24" s="65" t="s">
        <v>2650</v>
      </c>
      <c r="H24" s="205">
        <v>400</v>
      </c>
      <c r="I24" s="114">
        <f t="shared" si="0"/>
        <v>400</v>
      </c>
      <c r="J24" s="84">
        <f>VLOOKUP(K24,'İskonto Planı'!D:E,2,0)</f>
        <v>0</v>
      </c>
      <c r="K24" s="48" t="s">
        <v>3</v>
      </c>
    </row>
    <row r="25" spans="1:12" s="85" customFormat="1" ht="25.5" customHeight="1" x14ac:dyDescent="0.25">
      <c r="A25" s="83">
        <v>11</v>
      </c>
      <c r="B25" s="83" t="s">
        <v>1828</v>
      </c>
      <c r="C25" s="87" t="s">
        <v>482</v>
      </c>
      <c r="D25" s="87" t="s">
        <v>2081</v>
      </c>
      <c r="E25" s="87" t="s">
        <v>2758</v>
      </c>
      <c r="F25" s="87" t="s">
        <v>2075</v>
      </c>
      <c r="G25" s="65" t="s">
        <v>2182</v>
      </c>
      <c r="H25" s="205">
        <v>1200</v>
      </c>
      <c r="I25" s="114">
        <f t="shared" si="0"/>
        <v>1200</v>
      </c>
      <c r="J25" s="84">
        <f>VLOOKUP(K25,'İskonto Planı'!D:E,2,0)</f>
        <v>0</v>
      </c>
      <c r="K25" s="48" t="s">
        <v>3</v>
      </c>
      <c r="L25" s="64"/>
    </row>
    <row r="26" spans="1:12" s="64" customFormat="1" ht="25.5" customHeight="1" x14ac:dyDescent="0.25">
      <c r="A26" s="83">
        <v>12</v>
      </c>
      <c r="B26" s="83" t="s">
        <v>1829</v>
      </c>
      <c r="C26" s="87" t="s">
        <v>2640</v>
      </c>
      <c r="D26" s="87" t="s">
        <v>2082</v>
      </c>
      <c r="E26" s="87" t="s">
        <v>2758</v>
      </c>
      <c r="F26" s="87" t="s">
        <v>2075</v>
      </c>
      <c r="G26" s="65" t="s">
        <v>2759</v>
      </c>
      <c r="H26" s="205">
        <v>400</v>
      </c>
      <c r="I26" s="114">
        <f t="shared" si="0"/>
        <v>400</v>
      </c>
      <c r="J26" s="84">
        <f>VLOOKUP(K26,'İskonto Planı'!D:E,2,0)</f>
        <v>0</v>
      </c>
      <c r="K26" s="48" t="s">
        <v>3</v>
      </c>
    </row>
    <row r="27" spans="1:12" s="64" customFormat="1" ht="25.5" customHeight="1" x14ac:dyDescent="0.25">
      <c r="A27" s="83">
        <v>13</v>
      </c>
      <c r="B27" s="83" t="s">
        <v>1830</v>
      </c>
      <c r="C27" s="87" t="s">
        <v>482</v>
      </c>
      <c r="D27" s="87" t="s">
        <v>2082</v>
      </c>
      <c r="E27" s="87" t="s">
        <v>2758</v>
      </c>
      <c r="F27" s="87" t="s">
        <v>2075</v>
      </c>
      <c r="G27" s="65" t="s">
        <v>2190</v>
      </c>
      <c r="H27" s="205">
        <v>1200</v>
      </c>
      <c r="I27" s="114">
        <f t="shared" si="0"/>
        <v>1200</v>
      </c>
      <c r="J27" s="84">
        <f>VLOOKUP(K27,'İskonto Planı'!D:E,2,0)</f>
        <v>0</v>
      </c>
      <c r="K27" s="48" t="s">
        <v>3</v>
      </c>
    </row>
    <row r="28" spans="1:12" s="64" customFormat="1" ht="25.5" customHeight="1" x14ac:dyDescent="0.25">
      <c r="A28" s="83">
        <v>14</v>
      </c>
      <c r="B28" s="83" t="s">
        <v>1831</v>
      </c>
      <c r="C28" s="87" t="s">
        <v>2640</v>
      </c>
      <c r="D28" s="87" t="s">
        <v>2084</v>
      </c>
      <c r="E28" s="87" t="s">
        <v>2758</v>
      </c>
      <c r="F28" s="87" t="s">
        <v>2075</v>
      </c>
      <c r="G28" s="65" t="s">
        <v>2652</v>
      </c>
      <c r="H28" s="205">
        <v>400</v>
      </c>
      <c r="I28" s="114">
        <f t="shared" si="0"/>
        <v>400</v>
      </c>
      <c r="J28" s="84">
        <f>VLOOKUP(K28,'İskonto Planı'!D:E,2,0)</f>
        <v>0</v>
      </c>
      <c r="K28" s="48" t="s">
        <v>3</v>
      </c>
    </row>
    <row r="29" spans="1:12" s="64" customFormat="1" ht="25.5" customHeight="1" x14ac:dyDescent="0.25">
      <c r="A29" s="83">
        <v>15</v>
      </c>
      <c r="B29" s="83" t="s">
        <v>1832</v>
      </c>
      <c r="C29" s="87" t="s">
        <v>2083</v>
      </c>
      <c r="D29" s="87" t="s">
        <v>2084</v>
      </c>
      <c r="E29" s="87" t="s">
        <v>2758</v>
      </c>
      <c r="F29" s="87" t="s">
        <v>2075</v>
      </c>
      <c r="G29" s="65" t="s">
        <v>2206</v>
      </c>
      <c r="H29" s="205">
        <v>700</v>
      </c>
      <c r="I29" s="114">
        <f t="shared" si="0"/>
        <v>700</v>
      </c>
      <c r="J29" s="84">
        <f>VLOOKUP(K29,'İskonto Planı'!D:E,2,0)</f>
        <v>0</v>
      </c>
      <c r="K29" s="48" t="s">
        <v>3</v>
      </c>
    </row>
    <row r="30" spans="1:12" s="64" customFormat="1" ht="25.5" customHeight="1" x14ac:dyDescent="0.25">
      <c r="A30" s="83">
        <v>16</v>
      </c>
      <c r="B30" s="83" t="s">
        <v>1833</v>
      </c>
      <c r="C30" s="87" t="s">
        <v>2083</v>
      </c>
      <c r="D30" s="87" t="s">
        <v>2084</v>
      </c>
      <c r="E30" s="87" t="s">
        <v>2758</v>
      </c>
      <c r="F30" s="87" t="s">
        <v>2075</v>
      </c>
      <c r="G30" s="65" t="s">
        <v>2199</v>
      </c>
      <c r="H30" s="205">
        <v>750</v>
      </c>
      <c r="I30" s="114">
        <f t="shared" si="0"/>
        <v>750</v>
      </c>
      <c r="J30" s="84">
        <f>VLOOKUP(K30,'İskonto Planı'!D:E,2,0)</f>
        <v>0</v>
      </c>
      <c r="K30" s="48" t="s">
        <v>3</v>
      </c>
    </row>
    <row r="31" spans="1:12" s="64" customFormat="1" ht="25.5" customHeight="1" x14ac:dyDescent="0.25">
      <c r="A31" s="83">
        <v>17</v>
      </c>
      <c r="B31" s="83" t="s">
        <v>1834</v>
      </c>
      <c r="C31" s="87" t="s">
        <v>2083</v>
      </c>
      <c r="D31" s="87" t="s">
        <v>2084</v>
      </c>
      <c r="E31" s="87" t="s">
        <v>2758</v>
      </c>
      <c r="F31" s="87" t="s">
        <v>2075</v>
      </c>
      <c r="G31" s="65" t="s">
        <v>2203</v>
      </c>
      <c r="H31" s="205">
        <v>750</v>
      </c>
      <c r="I31" s="114">
        <f t="shared" si="0"/>
        <v>750</v>
      </c>
      <c r="J31" s="84">
        <f>VLOOKUP(K31,'İskonto Planı'!D:E,2,0)</f>
        <v>0</v>
      </c>
      <c r="K31" s="48" t="s">
        <v>3</v>
      </c>
    </row>
    <row r="32" spans="1:12" s="64" customFormat="1" ht="25.5" customHeight="1" x14ac:dyDescent="0.25">
      <c r="A32" s="83">
        <v>18</v>
      </c>
      <c r="B32" s="83" t="s">
        <v>1835</v>
      </c>
      <c r="C32" s="87" t="s">
        <v>482</v>
      </c>
      <c r="D32" s="87" t="s">
        <v>2085</v>
      </c>
      <c r="E32" s="87" t="s">
        <v>2758</v>
      </c>
      <c r="F32" s="87" t="s">
        <v>2075</v>
      </c>
      <c r="G32" s="65" t="s">
        <v>2214</v>
      </c>
      <c r="H32" s="205">
        <v>1200</v>
      </c>
      <c r="I32" s="114">
        <f t="shared" si="0"/>
        <v>1200</v>
      </c>
      <c r="J32" s="84">
        <f>VLOOKUP(K32,'İskonto Planı'!D:E,2,0)</f>
        <v>0</v>
      </c>
      <c r="K32" s="48" t="s">
        <v>3</v>
      </c>
    </row>
    <row r="33" spans="1:11" s="64" customFormat="1" ht="25.5" customHeight="1" x14ac:dyDescent="0.25">
      <c r="A33" s="83">
        <v>19</v>
      </c>
      <c r="B33" s="83" t="s">
        <v>1836</v>
      </c>
      <c r="C33" s="87" t="s">
        <v>2083</v>
      </c>
      <c r="D33" s="87" t="s">
        <v>2092</v>
      </c>
      <c r="E33" s="87" t="s">
        <v>2758</v>
      </c>
      <c r="F33" s="87" t="s">
        <v>2075</v>
      </c>
      <c r="G33" s="65" t="s">
        <v>2263</v>
      </c>
      <c r="H33" s="205">
        <v>700</v>
      </c>
      <c r="I33" s="114">
        <f t="shared" si="0"/>
        <v>700</v>
      </c>
      <c r="J33" s="84">
        <f>VLOOKUP(K33,'İskonto Planı'!D:E,2,0)</f>
        <v>0</v>
      </c>
      <c r="K33" s="48" t="s">
        <v>3</v>
      </c>
    </row>
    <row r="34" spans="1:11" s="64" customFormat="1" ht="25.5" customHeight="1" x14ac:dyDescent="0.25">
      <c r="A34" s="83">
        <v>20</v>
      </c>
      <c r="B34" s="83" t="s">
        <v>1837</v>
      </c>
      <c r="C34" s="87" t="s">
        <v>2083</v>
      </c>
      <c r="D34" s="87" t="s">
        <v>2092</v>
      </c>
      <c r="E34" s="87" t="s">
        <v>2758</v>
      </c>
      <c r="F34" s="87" t="s">
        <v>2075</v>
      </c>
      <c r="G34" s="65" t="s">
        <v>2247</v>
      </c>
      <c r="H34" s="205">
        <v>750</v>
      </c>
      <c r="I34" s="114">
        <f t="shared" si="0"/>
        <v>750</v>
      </c>
      <c r="J34" s="84">
        <f>VLOOKUP(K34,'İskonto Planı'!D:E,2,0)</f>
        <v>0</v>
      </c>
      <c r="K34" s="48" t="s">
        <v>3</v>
      </c>
    </row>
    <row r="35" spans="1:11" s="64" customFormat="1" ht="25.5" customHeight="1" x14ac:dyDescent="0.25">
      <c r="A35" s="83">
        <v>21</v>
      </c>
      <c r="B35" s="83" t="s">
        <v>1838</v>
      </c>
      <c r="C35" s="87" t="s">
        <v>2083</v>
      </c>
      <c r="D35" s="87" t="s">
        <v>2092</v>
      </c>
      <c r="E35" s="87" t="s">
        <v>2758</v>
      </c>
      <c r="F35" s="87" t="s">
        <v>2075</v>
      </c>
      <c r="G35" s="65" t="s">
        <v>2251</v>
      </c>
      <c r="H35" s="205">
        <v>750</v>
      </c>
      <c r="I35" s="114">
        <f t="shared" si="0"/>
        <v>750</v>
      </c>
      <c r="J35" s="84">
        <f>VLOOKUP(K35,'İskonto Planı'!D:E,2,0)</f>
        <v>0</v>
      </c>
      <c r="K35" s="48" t="s">
        <v>3</v>
      </c>
    </row>
    <row r="36" spans="1:11" s="64" customFormat="1" ht="25.5" customHeight="1" x14ac:dyDescent="0.25">
      <c r="A36" s="83">
        <v>22</v>
      </c>
      <c r="B36" s="83" t="s">
        <v>1839</v>
      </c>
      <c r="C36" s="87" t="s">
        <v>2083</v>
      </c>
      <c r="D36" s="87" t="s">
        <v>2092</v>
      </c>
      <c r="E36" s="87" t="s">
        <v>2758</v>
      </c>
      <c r="F36" s="87" t="s">
        <v>2075</v>
      </c>
      <c r="G36" s="65" t="s">
        <v>2256</v>
      </c>
      <c r="H36" s="205">
        <v>750</v>
      </c>
      <c r="I36" s="114">
        <f t="shared" si="0"/>
        <v>750</v>
      </c>
      <c r="J36" s="84">
        <f>VLOOKUP(K36,'İskonto Planı'!D:E,2,0)</f>
        <v>0</v>
      </c>
      <c r="K36" s="48" t="s">
        <v>3</v>
      </c>
    </row>
    <row r="37" spans="1:11" s="64" customFormat="1" ht="25.5" customHeight="1" x14ac:dyDescent="0.25">
      <c r="A37" s="83">
        <v>23</v>
      </c>
      <c r="B37" s="83" t="s">
        <v>1840</v>
      </c>
      <c r="C37" s="87" t="s">
        <v>2083</v>
      </c>
      <c r="D37" s="87" t="s">
        <v>2092</v>
      </c>
      <c r="E37" s="87" t="s">
        <v>2758</v>
      </c>
      <c r="F37" s="87" t="s">
        <v>2075</v>
      </c>
      <c r="G37" s="65" t="s">
        <v>2260</v>
      </c>
      <c r="H37" s="205">
        <v>750</v>
      </c>
      <c r="I37" s="114">
        <f t="shared" si="0"/>
        <v>750</v>
      </c>
      <c r="J37" s="84">
        <f>VLOOKUP(K37,'İskonto Planı'!D:E,2,0)</f>
        <v>0</v>
      </c>
      <c r="K37" s="48" t="s">
        <v>3</v>
      </c>
    </row>
    <row r="38" spans="1:11" s="64" customFormat="1" ht="25.5" customHeight="1" x14ac:dyDescent="0.25">
      <c r="A38" s="83">
        <v>24</v>
      </c>
      <c r="B38" s="83" t="s">
        <v>1841</v>
      </c>
      <c r="C38" s="87" t="s">
        <v>2083</v>
      </c>
      <c r="D38" s="87" t="s">
        <v>2096</v>
      </c>
      <c r="E38" s="87" t="s">
        <v>2758</v>
      </c>
      <c r="F38" s="87" t="s">
        <v>2075</v>
      </c>
      <c r="G38" s="65" t="s">
        <v>2303</v>
      </c>
      <c r="H38" s="205">
        <v>1400</v>
      </c>
      <c r="I38" s="114">
        <f t="shared" si="0"/>
        <v>1400</v>
      </c>
      <c r="J38" s="84">
        <f>VLOOKUP(K38,'İskonto Planı'!D:E,2,0)</f>
        <v>0</v>
      </c>
      <c r="K38" s="48" t="s">
        <v>3</v>
      </c>
    </row>
    <row r="39" spans="1:11" s="64" customFormat="1" ht="25.5" customHeight="1" x14ac:dyDescent="0.25">
      <c r="A39" s="83">
        <v>25</v>
      </c>
      <c r="B39" s="83" t="s">
        <v>1842</v>
      </c>
      <c r="C39" s="87" t="s">
        <v>2083</v>
      </c>
      <c r="D39" s="87" t="s">
        <v>2096</v>
      </c>
      <c r="E39" s="87" t="s">
        <v>2758</v>
      </c>
      <c r="F39" s="87" t="s">
        <v>2075</v>
      </c>
      <c r="G39" s="65" t="s">
        <v>2284</v>
      </c>
      <c r="H39" s="205">
        <v>1500</v>
      </c>
      <c r="I39" s="114">
        <f t="shared" si="0"/>
        <v>1500</v>
      </c>
      <c r="J39" s="84">
        <f>VLOOKUP(K39,'İskonto Planı'!D:E,2,0)</f>
        <v>0</v>
      </c>
      <c r="K39" s="48" t="s">
        <v>3</v>
      </c>
    </row>
    <row r="40" spans="1:11" s="64" customFormat="1" ht="25.5" customHeight="1" x14ac:dyDescent="0.25">
      <c r="A40" s="83">
        <v>26</v>
      </c>
      <c r="B40" s="83" t="s">
        <v>1843</v>
      </c>
      <c r="C40" s="87" t="s">
        <v>2083</v>
      </c>
      <c r="D40" s="87" t="s">
        <v>2096</v>
      </c>
      <c r="E40" s="87" t="s">
        <v>2758</v>
      </c>
      <c r="F40" s="87" t="s">
        <v>2075</v>
      </c>
      <c r="G40" s="65" t="s">
        <v>2288</v>
      </c>
      <c r="H40" s="205">
        <v>1400</v>
      </c>
      <c r="I40" s="114">
        <f t="shared" si="0"/>
        <v>1400</v>
      </c>
      <c r="J40" s="84">
        <f>VLOOKUP(K40,'İskonto Planı'!D:E,2,0)</f>
        <v>0</v>
      </c>
      <c r="K40" s="48" t="s">
        <v>3</v>
      </c>
    </row>
    <row r="41" spans="1:11" s="64" customFormat="1" ht="25.5" customHeight="1" x14ac:dyDescent="0.25">
      <c r="A41" s="83">
        <v>27</v>
      </c>
      <c r="B41" s="83" t="s">
        <v>1844</v>
      </c>
      <c r="C41" s="87" t="s">
        <v>2083</v>
      </c>
      <c r="D41" s="87" t="s">
        <v>2096</v>
      </c>
      <c r="E41" s="87" t="s">
        <v>2758</v>
      </c>
      <c r="F41" s="87" t="s">
        <v>2075</v>
      </c>
      <c r="G41" s="65" t="s">
        <v>2292</v>
      </c>
      <c r="H41" s="205">
        <v>1500</v>
      </c>
      <c r="I41" s="114">
        <f t="shared" si="0"/>
        <v>1500</v>
      </c>
      <c r="J41" s="84">
        <f>VLOOKUP(K41,'İskonto Planı'!D:E,2,0)</f>
        <v>0</v>
      </c>
      <c r="K41" s="48" t="s">
        <v>3</v>
      </c>
    </row>
    <row r="42" spans="1:11" s="64" customFormat="1" ht="25.5" customHeight="1" x14ac:dyDescent="0.25">
      <c r="A42" s="83">
        <v>28</v>
      </c>
      <c r="B42" s="83" t="s">
        <v>1845</v>
      </c>
      <c r="C42" s="87" t="s">
        <v>2083</v>
      </c>
      <c r="D42" s="87" t="s">
        <v>2096</v>
      </c>
      <c r="E42" s="87" t="s">
        <v>2758</v>
      </c>
      <c r="F42" s="87" t="s">
        <v>2075</v>
      </c>
      <c r="G42" s="65" t="s">
        <v>2296</v>
      </c>
      <c r="H42" s="205">
        <v>1500</v>
      </c>
      <c r="I42" s="114">
        <f t="shared" si="0"/>
        <v>1500</v>
      </c>
      <c r="J42" s="84">
        <f>VLOOKUP(K42,'İskonto Planı'!D:E,2,0)</f>
        <v>0</v>
      </c>
      <c r="K42" s="48" t="s">
        <v>3</v>
      </c>
    </row>
    <row r="43" spans="1:11" s="64" customFormat="1" ht="25.5" customHeight="1" x14ac:dyDescent="0.25">
      <c r="A43" s="83">
        <v>29</v>
      </c>
      <c r="B43" s="83" t="s">
        <v>1846</v>
      </c>
      <c r="C43" s="87" t="s">
        <v>2083</v>
      </c>
      <c r="D43" s="87" t="s">
        <v>2096</v>
      </c>
      <c r="E43" s="87" t="s">
        <v>2758</v>
      </c>
      <c r="F43" s="87" t="s">
        <v>2075</v>
      </c>
      <c r="G43" s="65" t="s">
        <v>2300</v>
      </c>
      <c r="H43" s="205">
        <v>1500</v>
      </c>
      <c r="I43" s="114">
        <f t="shared" si="0"/>
        <v>1500</v>
      </c>
      <c r="J43" s="84">
        <f>VLOOKUP(K43,'İskonto Planı'!D:E,2,0)</f>
        <v>0</v>
      </c>
      <c r="K43" s="48" t="s">
        <v>3</v>
      </c>
    </row>
    <row r="44" spans="1:11" s="64" customFormat="1" ht="25.5" customHeight="1" x14ac:dyDescent="0.25">
      <c r="A44" s="83">
        <v>30</v>
      </c>
      <c r="B44" s="95" t="s">
        <v>1847</v>
      </c>
      <c r="C44" s="87" t="s">
        <v>482</v>
      </c>
      <c r="D44" s="87" t="s">
        <v>2106</v>
      </c>
      <c r="E44" s="87" t="s">
        <v>2758</v>
      </c>
      <c r="F44" s="87" t="s">
        <v>2075</v>
      </c>
      <c r="G44" s="65" t="s">
        <v>2760</v>
      </c>
      <c r="H44" s="205">
        <v>1200</v>
      </c>
      <c r="I44" s="115">
        <f t="shared" si="0"/>
        <v>1200</v>
      </c>
      <c r="J44" s="84">
        <f>VLOOKUP(K44,'İskonto Planı'!D:E,2,0)</f>
        <v>0</v>
      </c>
      <c r="K44" s="98" t="s">
        <v>3</v>
      </c>
    </row>
    <row r="45" spans="1:11" s="64" customFormat="1" ht="25.5" customHeight="1" x14ac:dyDescent="0.25">
      <c r="A45" s="83">
        <v>31</v>
      </c>
      <c r="B45" s="95" t="s">
        <v>1848</v>
      </c>
      <c r="C45" s="87" t="s">
        <v>2083</v>
      </c>
      <c r="D45" s="87" t="s">
        <v>2110</v>
      </c>
      <c r="E45" s="87" t="s">
        <v>2758</v>
      </c>
      <c r="F45" s="87" t="s">
        <v>2075</v>
      </c>
      <c r="G45" s="65" t="s">
        <v>2367</v>
      </c>
      <c r="H45" s="205">
        <v>1400</v>
      </c>
      <c r="I45" s="115">
        <f t="shared" si="0"/>
        <v>1400</v>
      </c>
      <c r="J45" s="84">
        <f>VLOOKUP(K45,'İskonto Planı'!D:E,2,0)</f>
        <v>0</v>
      </c>
      <c r="K45" s="98" t="s">
        <v>3</v>
      </c>
    </row>
    <row r="46" spans="1:11" s="64" customFormat="1" ht="25.5" customHeight="1" x14ac:dyDescent="0.25">
      <c r="A46" s="83">
        <v>32</v>
      </c>
      <c r="B46" s="83" t="s">
        <v>1849</v>
      </c>
      <c r="C46" s="87" t="s">
        <v>2083</v>
      </c>
      <c r="D46" s="87" t="s">
        <v>2110</v>
      </c>
      <c r="E46" s="87" t="s">
        <v>2758</v>
      </c>
      <c r="F46" s="87" t="s">
        <v>2075</v>
      </c>
      <c r="G46" s="65" t="s">
        <v>2364</v>
      </c>
      <c r="H46" s="205">
        <v>1400</v>
      </c>
      <c r="I46" s="114">
        <f t="shared" si="0"/>
        <v>1400</v>
      </c>
      <c r="J46" s="84">
        <f>VLOOKUP(K46,'İskonto Planı'!D:E,2,0)</f>
        <v>0</v>
      </c>
      <c r="K46" s="48" t="s">
        <v>3</v>
      </c>
    </row>
    <row r="47" spans="1:11" s="64" customFormat="1" ht="25.5" customHeight="1" x14ac:dyDescent="0.25">
      <c r="A47" s="83">
        <v>33</v>
      </c>
      <c r="B47" s="83" t="s">
        <v>1850</v>
      </c>
      <c r="C47" s="87" t="s">
        <v>2083</v>
      </c>
      <c r="D47" s="87" t="s">
        <v>2112</v>
      </c>
      <c r="E47" s="87" t="s">
        <v>2758</v>
      </c>
      <c r="F47" s="87" t="s">
        <v>2075</v>
      </c>
      <c r="G47" s="65" t="s">
        <v>2407</v>
      </c>
      <c r="H47" s="205">
        <v>800</v>
      </c>
      <c r="I47" s="114">
        <f t="shared" si="0"/>
        <v>800</v>
      </c>
      <c r="J47" s="84">
        <f>VLOOKUP(K47,'İskonto Planı'!D:E,2,0)</f>
        <v>0</v>
      </c>
      <c r="K47" s="48" t="s">
        <v>3</v>
      </c>
    </row>
    <row r="48" spans="1:11" s="64" customFormat="1" ht="25.5" customHeight="1" x14ac:dyDescent="0.25">
      <c r="A48" s="83">
        <v>34</v>
      </c>
      <c r="B48" s="83" t="s">
        <v>1851</v>
      </c>
      <c r="C48" s="87" t="s">
        <v>2083</v>
      </c>
      <c r="D48" s="87" t="s">
        <v>2112</v>
      </c>
      <c r="E48" s="87" t="s">
        <v>2758</v>
      </c>
      <c r="F48" s="87" t="s">
        <v>2075</v>
      </c>
      <c r="G48" s="65" t="s">
        <v>2376</v>
      </c>
      <c r="H48" s="205">
        <v>850</v>
      </c>
      <c r="I48" s="114">
        <f t="shared" si="0"/>
        <v>850</v>
      </c>
      <c r="J48" s="84">
        <f>VLOOKUP(K48,'İskonto Planı'!D:E,2,0)</f>
        <v>0</v>
      </c>
      <c r="K48" s="48" t="s">
        <v>3</v>
      </c>
    </row>
    <row r="49" spans="1:11" s="64" customFormat="1" ht="25.5" customHeight="1" x14ac:dyDescent="0.25">
      <c r="A49" s="83">
        <v>35</v>
      </c>
      <c r="B49" s="83" t="s">
        <v>1852</v>
      </c>
      <c r="C49" s="87" t="s">
        <v>2083</v>
      </c>
      <c r="D49" s="87" t="s">
        <v>2112</v>
      </c>
      <c r="E49" s="87" t="s">
        <v>2758</v>
      </c>
      <c r="F49" s="87" t="s">
        <v>2075</v>
      </c>
      <c r="G49" s="65" t="s">
        <v>2380</v>
      </c>
      <c r="H49" s="205">
        <v>800</v>
      </c>
      <c r="I49" s="114">
        <f t="shared" si="0"/>
        <v>800</v>
      </c>
      <c r="J49" s="84">
        <f>VLOOKUP(K49,'İskonto Planı'!D:E,2,0)</f>
        <v>0</v>
      </c>
      <c r="K49" s="48" t="s">
        <v>3</v>
      </c>
    </row>
    <row r="50" spans="1:11" s="64" customFormat="1" ht="25.5" customHeight="1" x14ac:dyDescent="0.25">
      <c r="A50" s="83">
        <v>36</v>
      </c>
      <c r="B50" s="83" t="s">
        <v>1853</v>
      </c>
      <c r="C50" s="87" t="s">
        <v>2083</v>
      </c>
      <c r="D50" s="87" t="s">
        <v>2112</v>
      </c>
      <c r="E50" s="87" t="s">
        <v>2758</v>
      </c>
      <c r="F50" s="87" t="s">
        <v>2075</v>
      </c>
      <c r="G50" s="65" t="s">
        <v>2384</v>
      </c>
      <c r="H50" s="205">
        <v>800</v>
      </c>
      <c r="I50" s="114">
        <f t="shared" si="0"/>
        <v>800</v>
      </c>
      <c r="J50" s="84">
        <f>VLOOKUP(K50,'İskonto Planı'!D:E,2,0)</f>
        <v>0</v>
      </c>
      <c r="K50" s="48" t="s">
        <v>3</v>
      </c>
    </row>
    <row r="51" spans="1:11" s="64" customFormat="1" ht="25.5" customHeight="1" x14ac:dyDescent="0.25">
      <c r="A51" s="83">
        <v>37</v>
      </c>
      <c r="B51" s="83" t="s">
        <v>1854</v>
      </c>
      <c r="C51" s="87" t="s">
        <v>2083</v>
      </c>
      <c r="D51" s="87" t="s">
        <v>2112</v>
      </c>
      <c r="E51" s="87" t="s">
        <v>2758</v>
      </c>
      <c r="F51" s="87" t="s">
        <v>2075</v>
      </c>
      <c r="G51" s="65" t="s">
        <v>2388</v>
      </c>
      <c r="H51" s="205">
        <v>850</v>
      </c>
      <c r="I51" s="114">
        <f t="shared" si="0"/>
        <v>850</v>
      </c>
      <c r="J51" s="84">
        <f>VLOOKUP(K51,'İskonto Planı'!D:E,2,0)</f>
        <v>0</v>
      </c>
      <c r="K51" s="48" t="s">
        <v>3</v>
      </c>
    </row>
    <row r="52" spans="1:11" s="64" customFormat="1" ht="25.5" customHeight="1" x14ac:dyDescent="0.25">
      <c r="A52" s="83">
        <v>38</v>
      </c>
      <c r="B52" s="83" t="s">
        <v>1855</v>
      </c>
      <c r="C52" s="87" t="s">
        <v>2083</v>
      </c>
      <c r="D52" s="87" t="s">
        <v>2112</v>
      </c>
      <c r="E52" s="87" t="s">
        <v>2758</v>
      </c>
      <c r="F52" s="87" t="s">
        <v>2075</v>
      </c>
      <c r="G52" s="65" t="s">
        <v>2392</v>
      </c>
      <c r="H52" s="205">
        <v>800</v>
      </c>
      <c r="I52" s="114">
        <f t="shared" si="0"/>
        <v>800</v>
      </c>
      <c r="J52" s="84">
        <f>VLOOKUP(K52,'İskonto Planı'!D:E,2,0)</f>
        <v>0</v>
      </c>
      <c r="K52" s="48" t="s">
        <v>3</v>
      </c>
    </row>
    <row r="53" spans="1:11" s="64" customFormat="1" ht="25.5" customHeight="1" x14ac:dyDescent="0.25">
      <c r="A53" s="83">
        <v>39</v>
      </c>
      <c r="B53" s="83" t="s">
        <v>1856</v>
      </c>
      <c r="C53" s="87" t="s">
        <v>2083</v>
      </c>
      <c r="D53" s="87" t="s">
        <v>2112</v>
      </c>
      <c r="E53" s="87" t="s">
        <v>2758</v>
      </c>
      <c r="F53" s="87" t="s">
        <v>2075</v>
      </c>
      <c r="G53" s="65" t="s">
        <v>2396</v>
      </c>
      <c r="H53" s="205">
        <v>850</v>
      </c>
      <c r="I53" s="114">
        <f t="shared" si="0"/>
        <v>850</v>
      </c>
      <c r="J53" s="84">
        <f>VLOOKUP(K53,'İskonto Planı'!D:E,2,0)</f>
        <v>0</v>
      </c>
      <c r="K53" s="48" t="s">
        <v>3</v>
      </c>
    </row>
    <row r="54" spans="1:11" s="64" customFormat="1" ht="25.5" customHeight="1" x14ac:dyDescent="0.25">
      <c r="A54" s="83">
        <v>40</v>
      </c>
      <c r="B54" s="83" t="s">
        <v>1857</v>
      </c>
      <c r="C54" s="87" t="s">
        <v>2083</v>
      </c>
      <c r="D54" s="87" t="s">
        <v>2112</v>
      </c>
      <c r="E54" s="87" t="s">
        <v>2758</v>
      </c>
      <c r="F54" s="87" t="s">
        <v>2075</v>
      </c>
      <c r="G54" s="65" t="s">
        <v>2400</v>
      </c>
      <c r="H54" s="205">
        <v>800</v>
      </c>
      <c r="I54" s="114">
        <f t="shared" si="0"/>
        <v>800</v>
      </c>
      <c r="J54" s="84">
        <f>VLOOKUP(K54,'İskonto Planı'!D:E,2,0)</f>
        <v>0</v>
      </c>
      <c r="K54" s="48" t="s">
        <v>3</v>
      </c>
    </row>
    <row r="55" spans="1:11" s="64" customFormat="1" ht="25.5" customHeight="1" x14ac:dyDescent="0.25">
      <c r="A55" s="83">
        <v>41</v>
      </c>
      <c r="B55" s="83" t="s">
        <v>1858</v>
      </c>
      <c r="C55" s="87" t="s">
        <v>2083</v>
      </c>
      <c r="D55" s="87" t="s">
        <v>2112</v>
      </c>
      <c r="E55" s="87" t="s">
        <v>2758</v>
      </c>
      <c r="F55" s="87" t="s">
        <v>2075</v>
      </c>
      <c r="G55" s="65" t="s">
        <v>2404</v>
      </c>
      <c r="H55" s="205">
        <v>1000</v>
      </c>
      <c r="I55" s="114">
        <f t="shared" si="0"/>
        <v>1000</v>
      </c>
      <c r="J55" s="84">
        <f>VLOOKUP(K55,'İskonto Planı'!D:E,2,0)</f>
        <v>0</v>
      </c>
      <c r="K55" s="48" t="s">
        <v>3</v>
      </c>
    </row>
    <row r="56" spans="1:11" s="64" customFormat="1" ht="25.5" customHeight="1" x14ac:dyDescent="0.25">
      <c r="A56" s="83">
        <v>42</v>
      </c>
      <c r="B56" s="83" t="s">
        <v>1859</v>
      </c>
      <c r="C56" s="87" t="s">
        <v>2083</v>
      </c>
      <c r="D56" s="87" t="s">
        <v>2113</v>
      </c>
      <c r="E56" s="87" t="s">
        <v>2758</v>
      </c>
      <c r="F56" s="87" t="s">
        <v>2075</v>
      </c>
      <c r="G56" s="65" t="s">
        <v>2411</v>
      </c>
      <c r="H56" s="205">
        <v>700</v>
      </c>
      <c r="I56" s="114">
        <f t="shared" si="0"/>
        <v>700</v>
      </c>
      <c r="J56" s="84">
        <f>VLOOKUP(K56,'İskonto Planı'!D:E,2,0)</f>
        <v>0</v>
      </c>
      <c r="K56" s="48" t="s">
        <v>3</v>
      </c>
    </row>
    <row r="57" spans="1:11" s="64" customFormat="1" ht="25.5" customHeight="1" x14ac:dyDescent="0.25">
      <c r="A57" s="83">
        <v>43</v>
      </c>
      <c r="B57" s="83" t="s">
        <v>1860</v>
      </c>
      <c r="C57" s="87" t="s">
        <v>2083</v>
      </c>
      <c r="D57" s="87" t="s">
        <v>2114</v>
      </c>
      <c r="E57" s="87" t="s">
        <v>2758</v>
      </c>
      <c r="F57" s="87" t="s">
        <v>2075</v>
      </c>
      <c r="G57" s="65" t="s">
        <v>2427</v>
      </c>
      <c r="H57" s="205">
        <v>1400</v>
      </c>
      <c r="I57" s="114">
        <f t="shared" si="0"/>
        <v>1400</v>
      </c>
      <c r="J57" s="84">
        <f>VLOOKUP(K57,'İskonto Planı'!D:E,2,0)</f>
        <v>0</v>
      </c>
      <c r="K57" s="48" t="s">
        <v>3</v>
      </c>
    </row>
    <row r="58" spans="1:11" s="64" customFormat="1" ht="25.5" customHeight="1" x14ac:dyDescent="0.25">
      <c r="A58" s="83">
        <v>44</v>
      </c>
      <c r="B58" s="83" t="s">
        <v>1861</v>
      </c>
      <c r="C58" s="87" t="s">
        <v>2083</v>
      </c>
      <c r="D58" s="87" t="s">
        <v>2114</v>
      </c>
      <c r="E58" s="87" t="s">
        <v>2758</v>
      </c>
      <c r="F58" s="87" t="s">
        <v>2075</v>
      </c>
      <c r="G58" s="65" t="s">
        <v>2416</v>
      </c>
      <c r="H58" s="205">
        <v>1500</v>
      </c>
      <c r="I58" s="114">
        <f t="shared" si="0"/>
        <v>1500</v>
      </c>
      <c r="J58" s="84">
        <f>VLOOKUP(K58,'İskonto Planı'!D:E,2,0)</f>
        <v>0</v>
      </c>
      <c r="K58" s="48" t="s">
        <v>3</v>
      </c>
    </row>
    <row r="59" spans="1:11" s="64" customFormat="1" ht="25.5" customHeight="1" x14ac:dyDescent="0.25">
      <c r="A59" s="83">
        <v>45</v>
      </c>
      <c r="B59" s="83" t="s">
        <v>1862</v>
      </c>
      <c r="C59" s="87" t="s">
        <v>2083</v>
      </c>
      <c r="D59" s="87" t="s">
        <v>2114</v>
      </c>
      <c r="E59" s="87" t="s">
        <v>2758</v>
      </c>
      <c r="F59" s="87" t="s">
        <v>2075</v>
      </c>
      <c r="G59" s="65" t="s">
        <v>2424</v>
      </c>
      <c r="H59" s="205">
        <v>1400</v>
      </c>
      <c r="I59" s="114">
        <f t="shared" si="0"/>
        <v>1400</v>
      </c>
      <c r="J59" s="84">
        <f>VLOOKUP(K59,'İskonto Planı'!D:E,2,0)</f>
        <v>0</v>
      </c>
      <c r="K59" s="48" t="s">
        <v>3</v>
      </c>
    </row>
    <row r="60" spans="1:11" s="64" customFormat="1" ht="25.5" customHeight="1" x14ac:dyDescent="0.25">
      <c r="A60" s="83">
        <v>46</v>
      </c>
      <c r="B60" s="83" t="s">
        <v>1863</v>
      </c>
      <c r="C60" s="87" t="s">
        <v>2083</v>
      </c>
      <c r="D60" s="87" t="s">
        <v>2115</v>
      </c>
      <c r="E60" s="87" t="s">
        <v>2758</v>
      </c>
      <c r="F60" s="87" t="s">
        <v>2075</v>
      </c>
      <c r="G60" s="65" t="s">
        <v>2435</v>
      </c>
      <c r="H60" s="205">
        <v>1250</v>
      </c>
      <c r="I60" s="114">
        <f t="shared" si="0"/>
        <v>1250</v>
      </c>
      <c r="J60" s="84">
        <f>VLOOKUP(K60,'İskonto Planı'!D:E,2,0)</f>
        <v>0</v>
      </c>
      <c r="K60" s="48" t="s">
        <v>3</v>
      </c>
    </row>
    <row r="61" spans="1:11" s="64" customFormat="1" ht="25.5" customHeight="1" x14ac:dyDescent="0.25">
      <c r="A61" s="83">
        <v>47</v>
      </c>
      <c r="B61" s="83" t="s">
        <v>1864</v>
      </c>
      <c r="C61" s="87" t="s">
        <v>2083</v>
      </c>
      <c r="D61" s="87" t="s">
        <v>2115</v>
      </c>
      <c r="E61" s="87" t="s">
        <v>2758</v>
      </c>
      <c r="F61" s="87" t="s">
        <v>2075</v>
      </c>
      <c r="G61" s="65" t="s">
        <v>2432</v>
      </c>
      <c r="H61" s="205">
        <v>1250</v>
      </c>
      <c r="I61" s="114">
        <f t="shared" si="0"/>
        <v>1250</v>
      </c>
      <c r="J61" s="84">
        <f>VLOOKUP(K61,'İskonto Planı'!D:E,2,0)</f>
        <v>0</v>
      </c>
      <c r="K61" s="48" t="s">
        <v>3</v>
      </c>
    </row>
    <row r="62" spans="1:11" s="64" customFormat="1" ht="25.5" customHeight="1" x14ac:dyDescent="0.25">
      <c r="A62" s="83">
        <v>48</v>
      </c>
      <c r="B62" s="83" t="s">
        <v>1865</v>
      </c>
      <c r="C62" s="87" t="s">
        <v>2083</v>
      </c>
      <c r="D62" s="87" t="s">
        <v>2116</v>
      </c>
      <c r="E62" s="87" t="s">
        <v>2758</v>
      </c>
      <c r="F62" s="87" t="s">
        <v>2075</v>
      </c>
      <c r="G62" s="65" t="s">
        <v>2439</v>
      </c>
      <c r="H62" s="205">
        <v>1400</v>
      </c>
      <c r="I62" s="114">
        <f t="shared" si="0"/>
        <v>1400</v>
      </c>
      <c r="J62" s="84">
        <f>VLOOKUP(K62,'İskonto Planı'!D:E,2,0)</f>
        <v>0</v>
      </c>
      <c r="K62" s="48" t="s">
        <v>3</v>
      </c>
    </row>
    <row r="63" spans="1:11" s="64" customFormat="1" ht="25.5" customHeight="1" x14ac:dyDescent="0.25">
      <c r="A63" s="83">
        <v>49</v>
      </c>
      <c r="B63" s="83" t="s">
        <v>1866</v>
      </c>
      <c r="C63" s="87" t="s">
        <v>2083</v>
      </c>
      <c r="D63" s="87" t="s">
        <v>2117</v>
      </c>
      <c r="E63" s="87" t="s">
        <v>2758</v>
      </c>
      <c r="F63" s="87" t="s">
        <v>2075</v>
      </c>
      <c r="G63" s="65" t="s">
        <v>2447</v>
      </c>
      <c r="H63" s="205">
        <v>1400</v>
      </c>
      <c r="I63" s="114">
        <f t="shared" si="0"/>
        <v>1400</v>
      </c>
      <c r="J63" s="84">
        <f>VLOOKUP(K63,'İskonto Planı'!D:E,2,0)</f>
        <v>0</v>
      </c>
      <c r="K63" s="48" t="s">
        <v>3</v>
      </c>
    </row>
    <row r="64" spans="1:11" s="64" customFormat="1" ht="25.5" customHeight="1" x14ac:dyDescent="0.25">
      <c r="A64" s="83">
        <v>50</v>
      </c>
      <c r="B64" s="83" t="s">
        <v>1867</v>
      </c>
      <c r="C64" s="87" t="s">
        <v>2083</v>
      </c>
      <c r="D64" s="87" t="s">
        <v>2117</v>
      </c>
      <c r="E64" s="87" t="s">
        <v>2758</v>
      </c>
      <c r="F64" s="87" t="s">
        <v>2075</v>
      </c>
      <c r="G64" s="65" t="s">
        <v>2444</v>
      </c>
      <c r="H64" s="205">
        <v>1400</v>
      </c>
      <c r="I64" s="114">
        <f t="shared" si="0"/>
        <v>1400</v>
      </c>
      <c r="J64" s="84">
        <f>VLOOKUP(K64,'İskonto Planı'!D:E,2,0)</f>
        <v>0</v>
      </c>
      <c r="K64" s="48" t="s">
        <v>3</v>
      </c>
    </row>
    <row r="65" spans="1:11" s="64" customFormat="1" ht="25.5" customHeight="1" x14ac:dyDescent="0.25">
      <c r="A65" s="83">
        <v>51</v>
      </c>
      <c r="B65" s="83" t="s">
        <v>1868</v>
      </c>
      <c r="C65" s="87" t="s">
        <v>2640</v>
      </c>
      <c r="D65" s="87" t="s">
        <v>2625</v>
      </c>
      <c r="E65" s="87" t="s">
        <v>2758</v>
      </c>
      <c r="F65" s="87" t="s">
        <v>2075</v>
      </c>
      <c r="G65" s="65" t="s">
        <v>2656</v>
      </c>
      <c r="H65" s="205">
        <v>400</v>
      </c>
      <c r="I65" s="114">
        <f t="shared" si="0"/>
        <v>400</v>
      </c>
      <c r="J65" s="84">
        <f>VLOOKUP(K65,'İskonto Planı'!D:E,2,0)</f>
        <v>0</v>
      </c>
      <c r="K65" s="48" t="s">
        <v>3</v>
      </c>
    </row>
    <row r="66" spans="1:11" s="64" customFormat="1" ht="25.5" customHeight="1" x14ac:dyDescent="0.25">
      <c r="A66" s="83">
        <v>52</v>
      </c>
      <c r="B66" s="83" t="s">
        <v>1869</v>
      </c>
      <c r="C66" s="87" t="s">
        <v>482</v>
      </c>
      <c r="D66" s="87" t="s">
        <v>2625</v>
      </c>
      <c r="E66" s="87" t="s">
        <v>2758</v>
      </c>
      <c r="F66" s="87" t="s">
        <v>2075</v>
      </c>
      <c r="G66" s="65" t="s">
        <v>2455</v>
      </c>
      <c r="H66" s="205">
        <v>1200</v>
      </c>
      <c r="I66" s="114">
        <f t="shared" si="0"/>
        <v>1200</v>
      </c>
      <c r="J66" s="84">
        <f>VLOOKUP(K66,'İskonto Planı'!D:E,2,0)</f>
        <v>0</v>
      </c>
      <c r="K66" s="48" t="s">
        <v>3</v>
      </c>
    </row>
    <row r="67" spans="1:11" s="64" customFormat="1" ht="25.5" customHeight="1" x14ac:dyDescent="0.25">
      <c r="A67" s="83">
        <v>53</v>
      </c>
      <c r="B67" s="83" t="s">
        <v>1870</v>
      </c>
      <c r="C67" s="87" t="s">
        <v>482</v>
      </c>
      <c r="D67" s="87" t="s">
        <v>2119</v>
      </c>
      <c r="E67" s="87" t="s">
        <v>2758</v>
      </c>
      <c r="F67" s="87" t="s">
        <v>2075</v>
      </c>
      <c r="G67" s="65" t="s">
        <v>2471</v>
      </c>
      <c r="H67" s="205">
        <v>1250</v>
      </c>
      <c r="I67" s="114">
        <f t="shared" si="0"/>
        <v>1250</v>
      </c>
      <c r="J67" s="84">
        <f>VLOOKUP(K67,'İskonto Planı'!D:E,2,0)</f>
        <v>0</v>
      </c>
      <c r="K67" s="48" t="s">
        <v>3</v>
      </c>
    </row>
    <row r="68" spans="1:11" s="64" customFormat="1" ht="25.5" customHeight="1" x14ac:dyDescent="0.25">
      <c r="A68" s="83">
        <v>54</v>
      </c>
      <c r="B68" s="83" t="s">
        <v>1871</v>
      </c>
      <c r="C68" s="87" t="s">
        <v>482</v>
      </c>
      <c r="D68" s="87" t="s">
        <v>2119</v>
      </c>
      <c r="E68" s="87" t="s">
        <v>2758</v>
      </c>
      <c r="F68" s="87" t="s">
        <v>2075</v>
      </c>
      <c r="G68" s="65" t="s">
        <v>2460</v>
      </c>
      <c r="H68" s="205">
        <v>1550</v>
      </c>
      <c r="I68" s="114">
        <f t="shared" si="0"/>
        <v>1550</v>
      </c>
      <c r="J68" s="84">
        <f>VLOOKUP(K68,'İskonto Planı'!D:E,2,0)</f>
        <v>0</v>
      </c>
      <c r="K68" s="48" t="s">
        <v>3</v>
      </c>
    </row>
    <row r="69" spans="1:11" s="64" customFormat="1" ht="25.5" customHeight="1" x14ac:dyDescent="0.25">
      <c r="A69" s="83">
        <v>55</v>
      </c>
      <c r="B69" s="83" t="s">
        <v>1872</v>
      </c>
      <c r="C69" s="87" t="s">
        <v>482</v>
      </c>
      <c r="D69" s="87" t="s">
        <v>2119</v>
      </c>
      <c r="E69" s="87" t="s">
        <v>2758</v>
      </c>
      <c r="F69" s="87" t="s">
        <v>2075</v>
      </c>
      <c r="G69" s="65" t="s">
        <v>2464</v>
      </c>
      <c r="H69" s="205">
        <v>1550</v>
      </c>
      <c r="I69" s="114">
        <f t="shared" si="0"/>
        <v>1550</v>
      </c>
      <c r="J69" s="84">
        <f>VLOOKUP(K69,'İskonto Planı'!D:E,2,0)</f>
        <v>0</v>
      </c>
      <c r="K69" s="48" t="s">
        <v>3</v>
      </c>
    </row>
    <row r="70" spans="1:11" s="64" customFormat="1" ht="25.5" customHeight="1" x14ac:dyDescent="0.25">
      <c r="A70" s="83">
        <v>56</v>
      </c>
      <c r="B70" s="83" t="s">
        <v>1873</v>
      </c>
      <c r="C70" s="87" t="s">
        <v>482</v>
      </c>
      <c r="D70" s="87" t="s">
        <v>2119</v>
      </c>
      <c r="E70" s="87" t="s">
        <v>2758</v>
      </c>
      <c r="F70" s="87" t="s">
        <v>2075</v>
      </c>
      <c r="G70" s="65" t="s">
        <v>2468</v>
      </c>
      <c r="H70" s="205">
        <v>1600</v>
      </c>
      <c r="I70" s="114">
        <f t="shared" si="0"/>
        <v>1600</v>
      </c>
      <c r="J70" s="84">
        <f>VLOOKUP(K70,'İskonto Planı'!D:E,2,0)</f>
        <v>0</v>
      </c>
      <c r="K70" s="48" t="s">
        <v>3</v>
      </c>
    </row>
    <row r="71" spans="1:11" s="64" customFormat="1" ht="25.5" customHeight="1" x14ac:dyDescent="0.25">
      <c r="A71" s="83">
        <v>57</v>
      </c>
      <c r="B71" s="83" t="s">
        <v>1874</v>
      </c>
      <c r="C71" s="87" t="s">
        <v>2120</v>
      </c>
      <c r="D71" s="87" t="s">
        <v>2626</v>
      </c>
      <c r="E71" s="87" t="s">
        <v>2758</v>
      </c>
      <c r="F71" s="87" t="s">
        <v>2075</v>
      </c>
      <c r="G71" s="65" t="s">
        <v>2475</v>
      </c>
      <c r="H71" s="205">
        <v>1100</v>
      </c>
      <c r="I71" s="114">
        <f t="shared" si="0"/>
        <v>1100</v>
      </c>
      <c r="J71" s="84">
        <f>VLOOKUP(K71,'İskonto Planı'!D:E,2,0)</f>
        <v>0</v>
      </c>
      <c r="K71" s="48" t="s">
        <v>3</v>
      </c>
    </row>
    <row r="72" spans="1:11" s="64" customFormat="1" ht="25.5" customHeight="1" x14ac:dyDescent="0.25">
      <c r="A72" s="83">
        <v>58</v>
      </c>
      <c r="B72" s="83" t="s">
        <v>1875</v>
      </c>
      <c r="C72" s="87" t="s">
        <v>2083</v>
      </c>
      <c r="D72" s="87" t="s">
        <v>2122</v>
      </c>
      <c r="E72" s="87" t="s">
        <v>2758</v>
      </c>
      <c r="F72" s="87" t="s">
        <v>2075</v>
      </c>
      <c r="G72" s="65" t="s">
        <v>2487</v>
      </c>
      <c r="H72" s="205">
        <v>1600</v>
      </c>
      <c r="I72" s="114">
        <f t="shared" si="0"/>
        <v>1600</v>
      </c>
      <c r="J72" s="84">
        <f>VLOOKUP(K72,'İskonto Planı'!D:E,2,0)</f>
        <v>0</v>
      </c>
      <c r="K72" s="48" t="s">
        <v>3</v>
      </c>
    </row>
    <row r="73" spans="1:11" s="64" customFormat="1" ht="25.5" customHeight="1" x14ac:dyDescent="0.25">
      <c r="A73" s="83">
        <v>59</v>
      </c>
      <c r="B73" s="83" t="s">
        <v>1876</v>
      </c>
      <c r="C73" s="87" t="s">
        <v>2083</v>
      </c>
      <c r="D73" s="87" t="s">
        <v>2123</v>
      </c>
      <c r="E73" s="87" t="s">
        <v>2758</v>
      </c>
      <c r="F73" s="87" t="s">
        <v>2075</v>
      </c>
      <c r="G73" s="65" t="s">
        <v>2491</v>
      </c>
      <c r="H73" s="205">
        <v>1900</v>
      </c>
      <c r="I73" s="114">
        <f t="shared" si="0"/>
        <v>1900</v>
      </c>
      <c r="J73" s="84">
        <f>VLOOKUP(K73,'İskonto Planı'!D:E,2,0)</f>
        <v>0</v>
      </c>
      <c r="K73" s="48" t="s">
        <v>3</v>
      </c>
    </row>
    <row r="74" spans="1:11" s="64" customFormat="1" ht="25.5" customHeight="1" x14ac:dyDescent="0.25">
      <c r="A74" s="83">
        <v>60</v>
      </c>
      <c r="B74" s="83" t="s">
        <v>1877</v>
      </c>
      <c r="C74" s="87" t="s">
        <v>2083</v>
      </c>
      <c r="D74" s="87" t="s">
        <v>2124</v>
      </c>
      <c r="E74" s="87" t="s">
        <v>2758</v>
      </c>
      <c r="F74" s="87" t="s">
        <v>2075</v>
      </c>
      <c r="G74" s="65" t="s">
        <v>2495</v>
      </c>
      <c r="H74" s="205">
        <v>1900</v>
      </c>
      <c r="I74" s="114">
        <f t="shared" si="0"/>
        <v>1900</v>
      </c>
      <c r="J74" s="84">
        <f>VLOOKUP(K74,'İskonto Planı'!D:E,2,0)</f>
        <v>0</v>
      </c>
      <c r="K74" s="48" t="s">
        <v>3</v>
      </c>
    </row>
    <row r="75" spans="1:11" s="64" customFormat="1" ht="25.5" customHeight="1" x14ac:dyDescent="0.25">
      <c r="A75" s="83">
        <v>61</v>
      </c>
      <c r="B75" s="83" t="s">
        <v>1878</v>
      </c>
      <c r="C75" s="87" t="s">
        <v>2083</v>
      </c>
      <c r="D75" s="87" t="s">
        <v>2127</v>
      </c>
      <c r="E75" s="87" t="s">
        <v>2758</v>
      </c>
      <c r="F75" s="87" t="s">
        <v>2075</v>
      </c>
      <c r="G75" s="65" t="s">
        <v>2511</v>
      </c>
      <c r="H75" s="205">
        <v>1900</v>
      </c>
      <c r="I75" s="114">
        <f t="shared" si="0"/>
        <v>1900</v>
      </c>
      <c r="J75" s="84">
        <f>VLOOKUP(K75,'İskonto Planı'!D:E,2,0)</f>
        <v>0</v>
      </c>
      <c r="K75" s="48" t="s">
        <v>3</v>
      </c>
    </row>
    <row r="76" spans="1:11" s="64" customFormat="1" ht="25.5" customHeight="1" x14ac:dyDescent="0.25">
      <c r="A76" s="83">
        <v>62</v>
      </c>
      <c r="B76" s="83" t="s">
        <v>1879</v>
      </c>
      <c r="C76" s="87" t="s">
        <v>2083</v>
      </c>
      <c r="D76" s="87" t="s">
        <v>2127</v>
      </c>
      <c r="E76" s="87" t="s">
        <v>2758</v>
      </c>
      <c r="F76" s="87" t="s">
        <v>2075</v>
      </c>
      <c r="G76" s="65" t="s">
        <v>2508</v>
      </c>
      <c r="H76" s="205">
        <v>1900</v>
      </c>
      <c r="I76" s="114">
        <f t="shared" si="0"/>
        <v>1900</v>
      </c>
      <c r="J76" s="84">
        <f>VLOOKUP(K76,'İskonto Planı'!D:E,2,0)</f>
        <v>0</v>
      </c>
      <c r="K76" s="48" t="s">
        <v>3</v>
      </c>
    </row>
    <row r="77" spans="1:11" s="64" customFormat="1" ht="25.5" customHeight="1" x14ac:dyDescent="0.25">
      <c r="A77" s="83">
        <v>63</v>
      </c>
      <c r="B77" s="83" t="s">
        <v>1880</v>
      </c>
      <c r="C77" s="87" t="s">
        <v>483</v>
      </c>
      <c r="D77" s="87" t="s">
        <v>485</v>
      </c>
      <c r="E77" s="87" t="s">
        <v>2758</v>
      </c>
      <c r="F77" s="87" t="s">
        <v>2075</v>
      </c>
      <c r="G77" s="65" t="s">
        <v>2519</v>
      </c>
      <c r="H77" s="205">
        <v>3500</v>
      </c>
      <c r="I77" s="114">
        <f t="shared" si="0"/>
        <v>3500</v>
      </c>
      <c r="J77" s="84">
        <f>VLOOKUP(K77,'İskonto Planı'!D:E,2,0)</f>
        <v>0</v>
      </c>
      <c r="K77" s="48" t="s">
        <v>3</v>
      </c>
    </row>
    <row r="78" spans="1:11" s="64" customFormat="1" ht="25.5" customHeight="1" x14ac:dyDescent="0.25">
      <c r="A78" s="83">
        <v>64</v>
      </c>
      <c r="B78" s="83" t="s">
        <v>1881</v>
      </c>
      <c r="C78" s="87" t="s">
        <v>483</v>
      </c>
      <c r="D78" s="87" t="s">
        <v>485</v>
      </c>
      <c r="E78" s="87" t="s">
        <v>2758</v>
      </c>
      <c r="F78" s="87" t="s">
        <v>2075</v>
      </c>
      <c r="G78" s="65" t="s">
        <v>2515</v>
      </c>
      <c r="H78" s="205">
        <v>2700</v>
      </c>
      <c r="I78" s="114">
        <f t="shared" si="0"/>
        <v>2700</v>
      </c>
      <c r="J78" s="84">
        <f>VLOOKUP(K78,'İskonto Planı'!D:E,2,0)</f>
        <v>0</v>
      </c>
      <c r="K78" s="48" t="s">
        <v>3</v>
      </c>
    </row>
    <row r="79" spans="1:11" s="64" customFormat="1" ht="25.5" customHeight="1" x14ac:dyDescent="0.25">
      <c r="A79" s="83">
        <v>65</v>
      </c>
      <c r="B79" s="83" t="s">
        <v>1882</v>
      </c>
      <c r="C79" s="87" t="s">
        <v>2083</v>
      </c>
      <c r="D79" s="87" t="s">
        <v>2128</v>
      </c>
      <c r="E79" s="87" t="s">
        <v>2758</v>
      </c>
      <c r="F79" s="87" t="s">
        <v>2075</v>
      </c>
      <c r="G79" s="65" t="s">
        <v>2527</v>
      </c>
      <c r="H79" s="205">
        <v>1900</v>
      </c>
      <c r="I79" s="114">
        <f t="shared" ref="I79:I93" si="1">+H79*(1-J79)</f>
        <v>1900</v>
      </c>
      <c r="J79" s="84">
        <f>VLOOKUP(K79,'İskonto Planı'!D:E,2,0)</f>
        <v>0</v>
      </c>
      <c r="K79" s="48" t="s">
        <v>3</v>
      </c>
    </row>
    <row r="80" spans="1:11" s="64" customFormat="1" ht="25.5" customHeight="1" x14ac:dyDescent="0.25">
      <c r="A80" s="83">
        <v>66</v>
      </c>
      <c r="B80" s="83" t="s">
        <v>1883</v>
      </c>
      <c r="C80" s="87" t="s">
        <v>2083</v>
      </c>
      <c r="D80" s="87" t="s">
        <v>2128</v>
      </c>
      <c r="E80" s="87" t="s">
        <v>2758</v>
      </c>
      <c r="F80" s="87" t="s">
        <v>2075</v>
      </c>
      <c r="G80" s="65" t="s">
        <v>2524</v>
      </c>
      <c r="H80" s="205">
        <v>1900</v>
      </c>
      <c r="I80" s="114">
        <f t="shared" si="1"/>
        <v>1900</v>
      </c>
      <c r="J80" s="84">
        <f>VLOOKUP(K80,'İskonto Planı'!D:E,2,0)</f>
        <v>0</v>
      </c>
      <c r="K80" s="48" t="s">
        <v>3</v>
      </c>
    </row>
    <row r="81" spans="1:12" s="64" customFormat="1" ht="25.5" customHeight="1" x14ac:dyDescent="0.25">
      <c r="A81" s="83">
        <v>67</v>
      </c>
      <c r="B81" s="83" t="s">
        <v>1884</v>
      </c>
      <c r="C81" s="87" t="s">
        <v>2083</v>
      </c>
      <c r="D81" s="87" t="s">
        <v>2628</v>
      </c>
      <c r="E81" s="87" t="s">
        <v>2758</v>
      </c>
      <c r="F81" s="87" t="s">
        <v>2075</v>
      </c>
      <c r="G81" s="65" t="s">
        <v>2531</v>
      </c>
      <c r="H81" s="205">
        <v>2400</v>
      </c>
      <c r="I81" s="114">
        <f t="shared" si="1"/>
        <v>2400</v>
      </c>
      <c r="J81" s="84">
        <f>VLOOKUP(K81,'İskonto Planı'!D:E,2,0)</f>
        <v>0</v>
      </c>
      <c r="K81" s="48" t="s">
        <v>3</v>
      </c>
    </row>
    <row r="82" spans="1:12" s="64" customFormat="1" ht="25.5" customHeight="1" x14ac:dyDescent="0.25">
      <c r="A82" s="83">
        <v>68</v>
      </c>
      <c r="B82" s="83" t="s">
        <v>1885</v>
      </c>
      <c r="C82" s="87" t="s">
        <v>2083</v>
      </c>
      <c r="D82" s="87" t="s">
        <v>2130</v>
      </c>
      <c r="E82" s="87" t="s">
        <v>2758</v>
      </c>
      <c r="F82" s="87" t="s">
        <v>2075</v>
      </c>
      <c r="G82" s="65" t="s">
        <v>2535</v>
      </c>
      <c r="H82" s="205">
        <v>1500</v>
      </c>
      <c r="I82" s="114">
        <f t="shared" si="1"/>
        <v>1500</v>
      </c>
      <c r="J82" s="84">
        <f>VLOOKUP(K82,'İskonto Planı'!D:E,2,0)</f>
        <v>0</v>
      </c>
      <c r="K82" s="48" t="s">
        <v>3</v>
      </c>
    </row>
    <row r="83" spans="1:12" s="64" customFormat="1" ht="25.5" customHeight="1" x14ac:dyDescent="0.25">
      <c r="A83" s="83">
        <v>69</v>
      </c>
      <c r="B83" s="83" t="s">
        <v>1886</v>
      </c>
      <c r="C83" s="87" t="s">
        <v>2083</v>
      </c>
      <c r="D83" s="87" t="s">
        <v>2132</v>
      </c>
      <c r="E83" s="87" t="s">
        <v>2758</v>
      </c>
      <c r="F83" s="87" t="s">
        <v>2075</v>
      </c>
      <c r="G83" s="65" t="s">
        <v>2543</v>
      </c>
      <c r="H83" s="205">
        <v>1550</v>
      </c>
      <c r="I83" s="114">
        <f t="shared" si="1"/>
        <v>1550</v>
      </c>
      <c r="J83" s="84">
        <f>VLOOKUP(K83,'İskonto Planı'!D:E,2,0)</f>
        <v>0</v>
      </c>
      <c r="K83" s="48" t="s">
        <v>3</v>
      </c>
    </row>
    <row r="84" spans="1:12" s="64" customFormat="1" ht="25.5" customHeight="1" x14ac:dyDescent="0.25">
      <c r="A84" s="83">
        <v>70</v>
      </c>
      <c r="B84" s="83" t="s">
        <v>1887</v>
      </c>
      <c r="C84" s="87" t="s">
        <v>2083</v>
      </c>
      <c r="D84" s="87" t="s">
        <v>2133</v>
      </c>
      <c r="E84" s="87" t="s">
        <v>2758</v>
      </c>
      <c r="F84" s="87" t="s">
        <v>2075</v>
      </c>
      <c r="G84" s="65" t="s">
        <v>2547</v>
      </c>
      <c r="H84" s="205">
        <v>1550</v>
      </c>
      <c r="I84" s="114">
        <f t="shared" si="1"/>
        <v>1550</v>
      </c>
      <c r="J84" s="84">
        <f>VLOOKUP(K84,'İskonto Planı'!D:E,2,0)</f>
        <v>0</v>
      </c>
      <c r="K84" s="48" t="s">
        <v>3</v>
      </c>
    </row>
    <row r="85" spans="1:12" s="64" customFormat="1" ht="25.5" customHeight="1" x14ac:dyDescent="0.25">
      <c r="A85" s="83">
        <v>71</v>
      </c>
      <c r="B85" s="83" t="s">
        <v>1888</v>
      </c>
      <c r="C85" s="87" t="s">
        <v>2083</v>
      </c>
      <c r="D85" s="87" t="s">
        <v>2630</v>
      </c>
      <c r="E85" s="87" t="s">
        <v>2758</v>
      </c>
      <c r="F85" s="87" t="s">
        <v>2075</v>
      </c>
      <c r="G85" s="65" t="s">
        <v>2551</v>
      </c>
      <c r="H85" s="205">
        <v>2300</v>
      </c>
      <c r="I85" s="114">
        <f t="shared" si="1"/>
        <v>2300</v>
      </c>
      <c r="J85" s="84">
        <f>VLOOKUP(K85,'İskonto Planı'!D:E,2,0)</f>
        <v>0</v>
      </c>
      <c r="K85" s="48" t="s">
        <v>3</v>
      </c>
    </row>
    <row r="86" spans="1:12" s="64" customFormat="1" ht="25.5" customHeight="1" x14ac:dyDescent="0.25">
      <c r="A86" s="83">
        <v>72</v>
      </c>
      <c r="B86" s="95" t="s">
        <v>1897</v>
      </c>
      <c r="C86" s="87" t="s">
        <v>2083</v>
      </c>
      <c r="D86" s="87" t="s">
        <v>2134</v>
      </c>
      <c r="E86" s="87" t="s">
        <v>2758</v>
      </c>
      <c r="F86" s="87" t="s">
        <v>2075</v>
      </c>
      <c r="G86" s="65" t="s">
        <v>2555</v>
      </c>
      <c r="H86" s="205">
        <v>2300</v>
      </c>
      <c r="I86" s="115">
        <f t="shared" si="1"/>
        <v>2300</v>
      </c>
      <c r="J86" s="84">
        <f>VLOOKUP(K86,'İskonto Planı'!D:E,2,0)</f>
        <v>0</v>
      </c>
      <c r="K86" s="98" t="s">
        <v>3</v>
      </c>
    </row>
    <row r="87" spans="1:12" s="64" customFormat="1" ht="25.5" customHeight="1" x14ac:dyDescent="0.25">
      <c r="A87" s="83">
        <v>73</v>
      </c>
      <c r="B87" s="83" t="s">
        <v>1889</v>
      </c>
      <c r="C87" s="87" t="s">
        <v>2120</v>
      </c>
      <c r="D87" s="87" t="s">
        <v>2608</v>
      </c>
      <c r="E87" s="87" t="s">
        <v>2758</v>
      </c>
      <c r="F87" s="87" t="s">
        <v>2075</v>
      </c>
      <c r="G87" s="65" t="s">
        <v>2559</v>
      </c>
      <c r="H87" s="205">
        <v>1200</v>
      </c>
      <c r="I87" s="114">
        <f t="shared" si="1"/>
        <v>1200</v>
      </c>
      <c r="J87" s="84">
        <f>VLOOKUP(K87,'İskonto Planı'!D:E,2,0)</f>
        <v>0</v>
      </c>
      <c r="K87" s="48" t="s">
        <v>3</v>
      </c>
    </row>
    <row r="88" spans="1:12" s="64" customFormat="1" ht="25.5" customHeight="1" x14ac:dyDescent="0.25">
      <c r="A88" s="83">
        <v>74</v>
      </c>
      <c r="B88" s="83" t="s">
        <v>1890</v>
      </c>
      <c r="C88" s="87" t="s">
        <v>2120</v>
      </c>
      <c r="D88" s="87" t="s">
        <v>2631</v>
      </c>
      <c r="E88" s="87" t="s">
        <v>2758</v>
      </c>
      <c r="F88" s="87" t="s">
        <v>2075</v>
      </c>
      <c r="G88" s="65" t="s">
        <v>2563</v>
      </c>
      <c r="H88" s="205">
        <v>1050</v>
      </c>
      <c r="I88" s="114">
        <f t="shared" si="1"/>
        <v>1050</v>
      </c>
      <c r="J88" s="84">
        <f>VLOOKUP(K88,'İskonto Planı'!D:E,2,0)</f>
        <v>0</v>
      </c>
      <c r="K88" s="48" t="s">
        <v>3</v>
      </c>
    </row>
    <row r="89" spans="1:12" s="64" customFormat="1" ht="25.5" customHeight="1" x14ac:dyDescent="0.25">
      <c r="A89" s="83">
        <v>75</v>
      </c>
      <c r="B89" s="83" t="s">
        <v>1898</v>
      </c>
      <c r="C89" s="87" t="s">
        <v>2120</v>
      </c>
      <c r="D89" s="87" t="s">
        <v>2632</v>
      </c>
      <c r="E89" s="87" t="s">
        <v>2758</v>
      </c>
      <c r="F89" s="87" t="s">
        <v>2075</v>
      </c>
      <c r="G89" s="65" t="s">
        <v>2614</v>
      </c>
      <c r="H89" s="205">
        <v>1200</v>
      </c>
      <c r="I89" s="114">
        <f t="shared" si="1"/>
        <v>1200</v>
      </c>
      <c r="J89" s="84">
        <f>VLOOKUP(K89,'İskonto Planı'!D:E,2,0)</f>
        <v>0</v>
      </c>
      <c r="K89" s="48" t="s">
        <v>3</v>
      </c>
    </row>
    <row r="90" spans="1:12" s="64" customFormat="1" ht="25.5" customHeight="1" x14ac:dyDescent="0.25">
      <c r="A90" s="83">
        <v>76</v>
      </c>
      <c r="B90" s="83" t="s">
        <v>1891</v>
      </c>
      <c r="C90" s="87" t="s">
        <v>2120</v>
      </c>
      <c r="D90" s="87" t="s">
        <v>2633</v>
      </c>
      <c r="E90" s="87" t="s">
        <v>2758</v>
      </c>
      <c r="F90" s="87" t="s">
        <v>2075</v>
      </c>
      <c r="G90" s="65" t="s">
        <v>2616</v>
      </c>
      <c r="H90" s="205">
        <v>1350</v>
      </c>
      <c r="I90" s="114">
        <f t="shared" si="1"/>
        <v>1350</v>
      </c>
      <c r="J90" s="84">
        <f>VLOOKUP(K90,'İskonto Planı'!D:E,2,0)</f>
        <v>0</v>
      </c>
      <c r="K90" s="48" t="s">
        <v>3</v>
      </c>
    </row>
    <row r="91" spans="1:12" s="64" customFormat="1" ht="25.5" customHeight="1" x14ac:dyDescent="0.25">
      <c r="A91" s="83">
        <v>77</v>
      </c>
      <c r="B91" s="83" t="s">
        <v>1892</v>
      </c>
      <c r="C91" s="87" t="s">
        <v>482</v>
      </c>
      <c r="D91" s="87" t="s">
        <v>2139</v>
      </c>
      <c r="E91" s="87" t="s">
        <v>2758</v>
      </c>
      <c r="F91" s="87" t="s">
        <v>2075</v>
      </c>
      <c r="G91" s="65" t="s">
        <v>2575</v>
      </c>
      <c r="H91" s="205">
        <v>5000</v>
      </c>
      <c r="I91" s="114">
        <f t="shared" si="1"/>
        <v>5000</v>
      </c>
      <c r="J91" s="84">
        <f>VLOOKUP(K91,'İskonto Planı'!D:E,2,0)</f>
        <v>0</v>
      </c>
      <c r="K91" s="48" t="s">
        <v>3</v>
      </c>
    </row>
    <row r="92" spans="1:12" s="64" customFormat="1" ht="25.5" customHeight="1" x14ac:dyDescent="0.25">
      <c r="A92" s="83">
        <v>78</v>
      </c>
      <c r="B92" s="83" t="s">
        <v>1893</v>
      </c>
      <c r="C92" s="87" t="s">
        <v>2083</v>
      </c>
      <c r="D92" s="87" t="s">
        <v>2634</v>
      </c>
      <c r="E92" s="87" t="s">
        <v>2758</v>
      </c>
      <c r="F92" s="87" t="s">
        <v>2075</v>
      </c>
      <c r="G92" s="65" t="s">
        <v>2579</v>
      </c>
      <c r="H92" s="205">
        <v>2300</v>
      </c>
      <c r="I92" s="114">
        <f t="shared" si="1"/>
        <v>2300</v>
      </c>
      <c r="J92" s="84">
        <f>VLOOKUP(K92,'İskonto Planı'!D:E,2,0)</f>
        <v>0</v>
      </c>
      <c r="K92" s="48" t="s">
        <v>3</v>
      </c>
    </row>
    <row r="93" spans="1:12" s="64" customFormat="1" ht="25.5" customHeight="1" x14ac:dyDescent="0.25">
      <c r="A93" s="83">
        <v>79</v>
      </c>
      <c r="B93" s="83" t="s">
        <v>1894</v>
      </c>
      <c r="C93" s="87" t="s">
        <v>2083</v>
      </c>
      <c r="D93" s="87" t="s">
        <v>2635</v>
      </c>
      <c r="E93" s="87" t="s">
        <v>2758</v>
      </c>
      <c r="F93" s="87" t="s">
        <v>2075</v>
      </c>
      <c r="G93" s="65" t="s">
        <v>3030</v>
      </c>
      <c r="H93" s="205">
        <v>1550</v>
      </c>
      <c r="I93" s="114">
        <f t="shared" si="1"/>
        <v>1550</v>
      </c>
      <c r="J93" s="84">
        <f>VLOOKUP(K93,'İskonto Planı'!D:E,2,0)</f>
        <v>0</v>
      </c>
      <c r="K93" s="48" t="s">
        <v>3</v>
      </c>
    </row>
    <row r="94" spans="1:12" s="2" customFormat="1" ht="25.5" customHeight="1" x14ac:dyDescent="0.2">
      <c r="A94" s="83">
        <v>80</v>
      </c>
      <c r="B94" s="95" t="s">
        <v>3031</v>
      </c>
      <c r="C94" s="96" t="s">
        <v>2083</v>
      </c>
      <c r="D94" s="210" t="s">
        <v>2945</v>
      </c>
      <c r="E94" s="96" t="s">
        <v>2758</v>
      </c>
      <c r="F94" s="96" t="s">
        <v>2075</v>
      </c>
      <c r="G94" s="97" t="s">
        <v>3032</v>
      </c>
      <c r="H94" s="205">
        <v>2300</v>
      </c>
      <c r="I94" s="115">
        <f>+H94*(1-J94)</f>
        <v>2300</v>
      </c>
      <c r="J94" s="84">
        <f>VLOOKUP(K94,'İskonto Planı'!D:E,2,0)</f>
        <v>0</v>
      </c>
      <c r="K94" s="48" t="s">
        <v>3</v>
      </c>
      <c r="L94" s="64"/>
    </row>
    <row r="95" spans="1:12" ht="25.5" customHeight="1" x14ac:dyDescent="0.2">
      <c r="A95" s="83">
        <v>81</v>
      </c>
      <c r="B95" s="95" t="s">
        <v>3033</v>
      </c>
      <c r="C95" s="96" t="s">
        <v>2083</v>
      </c>
      <c r="D95" s="210" t="s">
        <v>2608</v>
      </c>
      <c r="E95" s="96" t="s">
        <v>2758</v>
      </c>
      <c r="F95" s="96" t="s">
        <v>2075</v>
      </c>
      <c r="G95" s="97" t="s">
        <v>3034</v>
      </c>
      <c r="H95" s="205">
        <v>1200</v>
      </c>
      <c r="I95" s="115">
        <f>+H95*(1-J95)</f>
        <v>1200</v>
      </c>
      <c r="J95" s="84">
        <f>VLOOKUP(K95,'İskonto Planı'!D:E,2,0)</f>
        <v>0</v>
      </c>
      <c r="K95" s="48" t="s">
        <v>3</v>
      </c>
      <c r="L95" s="64"/>
    </row>
    <row r="96" spans="1:12" ht="25.5" customHeight="1" x14ac:dyDescent="0.2">
      <c r="A96" s="83">
        <v>82</v>
      </c>
      <c r="B96" s="95" t="s">
        <v>3035</v>
      </c>
      <c r="C96" s="96" t="s">
        <v>2083</v>
      </c>
      <c r="D96" s="210" t="s">
        <v>2122</v>
      </c>
      <c r="E96" s="96" t="s">
        <v>2758</v>
      </c>
      <c r="F96" s="96" t="s">
        <v>2075</v>
      </c>
      <c r="G96" s="97" t="s">
        <v>3036</v>
      </c>
      <c r="H96" s="205">
        <v>1900</v>
      </c>
      <c r="I96" s="115">
        <f>+H96*(1-J96)</f>
        <v>1900</v>
      </c>
      <c r="J96" s="84">
        <f>VLOOKUP(K96,'İskonto Planı'!D:E,2,0)</f>
        <v>0</v>
      </c>
      <c r="K96" s="48" t="s">
        <v>3</v>
      </c>
      <c r="L96" s="64"/>
    </row>
    <row r="97" spans="1:12" ht="25.5" customHeight="1" x14ac:dyDescent="0.2">
      <c r="A97" s="83">
        <v>83</v>
      </c>
      <c r="B97" s="95" t="s">
        <v>3037</v>
      </c>
      <c r="C97" s="96" t="s">
        <v>2083</v>
      </c>
      <c r="D97" s="210" t="s">
        <v>2114</v>
      </c>
      <c r="E97" s="96" t="s">
        <v>2758</v>
      </c>
      <c r="F97" s="96" t="s">
        <v>2075</v>
      </c>
      <c r="G97" s="97" t="s">
        <v>2931</v>
      </c>
      <c r="H97" s="205">
        <v>2750</v>
      </c>
      <c r="I97" s="115">
        <f>+H97*(1-J97)</f>
        <v>2750</v>
      </c>
      <c r="J97" s="84">
        <f>VLOOKUP(K97,'İskonto Planı'!D:E,2,0)</f>
        <v>0</v>
      </c>
      <c r="K97" s="48" t="s">
        <v>3</v>
      </c>
      <c r="L97" s="64"/>
    </row>
    <row r="98" spans="1:12" ht="25.5" customHeight="1" x14ac:dyDescent="0.2">
      <c r="A98" s="83">
        <v>84</v>
      </c>
      <c r="B98" s="95" t="s">
        <v>3038</v>
      </c>
      <c r="C98" s="96" t="s">
        <v>2083</v>
      </c>
      <c r="D98" s="210" t="s">
        <v>2114</v>
      </c>
      <c r="E98" s="96" t="s">
        <v>2758</v>
      </c>
      <c r="F98" s="96" t="s">
        <v>2075</v>
      </c>
      <c r="G98" s="97" t="s">
        <v>2590</v>
      </c>
      <c r="H98" s="205">
        <v>1500</v>
      </c>
      <c r="I98" s="115">
        <f>+H98*(1-J98)</f>
        <v>1500</v>
      </c>
      <c r="J98" s="84">
        <f>VLOOKUP(K98,'İskonto Planı'!D:E,2,0)</f>
        <v>0</v>
      </c>
      <c r="K98" s="48" t="s">
        <v>3</v>
      </c>
      <c r="L98" s="64"/>
    </row>
  </sheetData>
  <autoFilter ref="B14:K93" xr:uid="{3E4ADA04-21BA-47C8-8BDE-0B4E9063E166}">
    <sortState xmlns:xlrd2="http://schemas.microsoft.com/office/spreadsheetml/2017/richdata2" ref="B15:K93">
      <sortCondition ref="D14:D93"/>
    </sortState>
  </autoFilter>
  <mergeCells count="5">
    <mergeCell ref="B1:G1"/>
    <mergeCell ref="H1:I1"/>
    <mergeCell ref="B3:J5"/>
    <mergeCell ref="F7:G12"/>
    <mergeCell ref="B7:E12"/>
  </mergeCells>
  <phoneticPr fontId="56" type="noConversion"/>
  <pageMargins left="0.70866141732283472" right="0.70866141732283472" top="0.74803149606299213" bottom="0.74803149606299213" header="0.31496062992125984" footer="0.31496062992125984"/>
  <pageSetup paperSize="9" scale="37" firstPageNumber="52" fitToHeight="0" orientation="portrait" r:id="rId1"/>
  <headerFooter>
    <oddFooter>Sayfa &amp;P / &amp;N</oddFooter>
  </headerFooter>
  <rowBreaks count="1" manualBreakCount="1">
    <brk id="95" min="1"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18">
    <tabColor rgb="FF92D050"/>
    <pageSetUpPr fitToPage="1"/>
  </sheetPr>
  <dimension ref="A1:G15"/>
  <sheetViews>
    <sheetView showGridLines="0" view="pageBreakPreview" zoomScaleNormal="100" zoomScaleSheetLayoutView="100" zoomScalePageLayoutView="80" workbookViewId="0">
      <selection activeCell="C14" sqref="C14"/>
    </sheetView>
  </sheetViews>
  <sheetFormatPr defaultColWidth="8.7109375" defaultRowHeight="14.25" x14ac:dyDescent="0.2"/>
  <cols>
    <col min="1" max="1" width="3.42578125" style="1" bestFit="1" customWidth="1"/>
    <col min="2" max="2" width="16.7109375" style="1" customWidth="1"/>
    <col min="3" max="3" width="58.28515625" style="1" bestFit="1" customWidth="1"/>
    <col min="4" max="4" width="10.7109375" style="40" customWidth="1"/>
    <col min="5" max="5" width="10.7109375" style="47" customWidth="1"/>
    <col min="6" max="6" width="9.7109375" style="33" customWidth="1"/>
    <col min="7" max="7" width="9.7109375" style="5" customWidth="1"/>
    <col min="8" max="16384" width="8.7109375" style="1"/>
  </cols>
  <sheetData>
    <row r="1" spans="1:7" s="10" customFormat="1" ht="25.5" customHeight="1" x14ac:dyDescent="0.35">
      <c r="A1" s="147"/>
      <c r="B1" s="259" t="s">
        <v>2762</v>
      </c>
      <c r="C1" s="230"/>
      <c r="D1" s="232"/>
      <c r="E1" s="232"/>
      <c r="F1" s="69"/>
      <c r="G1" s="69"/>
    </row>
    <row r="2" spans="1:7" ht="25.5" customHeight="1" x14ac:dyDescent="0.2">
      <c r="A2" s="107"/>
      <c r="B2" s="107"/>
      <c r="C2" s="108"/>
      <c r="D2" s="109"/>
      <c r="E2" s="110"/>
      <c r="F2" s="111"/>
      <c r="G2" s="112"/>
    </row>
    <row r="3" spans="1:7" ht="25.5" customHeight="1" x14ac:dyDescent="0.2">
      <c r="A3" s="121"/>
      <c r="B3" s="241" t="s">
        <v>2761</v>
      </c>
      <c r="C3" s="241"/>
      <c r="D3" s="241"/>
      <c r="E3" s="241"/>
      <c r="F3" s="241"/>
      <c r="G3" s="241"/>
    </row>
    <row r="4" spans="1:7" ht="25.5" customHeight="1" x14ac:dyDescent="0.2">
      <c r="A4" s="121"/>
      <c r="B4" s="241"/>
      <c r="C4" s="241"/>
      <c r="D4" s="241"/>
      <c r="E4" s="241"/>
      <c r="F4" s="241"/>
      <c r="G4" s="241"/>
    </row>
    <row r="5" spans="1:7" ht="25.5" customHeight="1" x14ac:dyDescent="0.2">
      <c r="A5" s="121"/>
      <c r="B5" s="134" t="s">
        <v>2061</v>
      </c>
      <c r="C5" s="121"/>
      <c r="D5" s="121"/>
      <c r="E5" s="121"/>
      <c r="F5" s="121"/>
      <c r="G5" s="121"/>
    </row>
    <row r="6" spans="1:7" ht="25.5" customHeight="1" x14ac:dyDescent="0.2">
      <c r="A6" s="107"/>
      <c r="B6" s="257" t="s">
        <v>3055</v>
      </c>
      <c r="C6" s="258"/>
      <c r="D6" s="109"/>
      <c r="E6" s="110"/>
      <c r="F6" s="111"/>
      <c r="G6" s="112"/>
    </row>
    <row r="7" spans="1:7" ht="25.5" customHeight="1" x14ac:dyDescent="0.2">
      <c r="A7" s="107"/>
      <c r="B7" s="258"/>
      <c r="C7" s="258"/>
      <c r="D7" s="109"/>
      <c r="E7" s="110"/>
      <c r="F7" s="111"/>
      <c r="G7" s="112"/>
    </row>
    <row r="8" spans="1:7" ht="25.5" customHeight="1" x14ac:dyDescent="0.2">
      <c r="A8" s="107"/>
      <c r="B8" s="258"/>
      <c r="C8" s="258"/>
      <c r="D8" s="109"/>
      <c r="E8" s="110"/>
      <c r="F8" s="111"/>
      <c r="G8" s="112"/>
    </row>
    <row r="9" spans="1:7" ht="25.5" customHeight="1" x14ac:dyDescent="0.2">
      <c r="A9" s="107"/>
      <c r="B9" s="258"/>
      <c r="C9" s="258"/>
      <c r="D9" s="109"/>
      <c r="E9" s="110"/>
      <c r="F9" s="111"/>
      <c r="G9" s="112"/>
    </row>
    <row r="10" spans="1:7" ht="25.5" customHeight="1" x14ac:dyDescent="0.2">
      <c r="A10" s="107"/>
      <c r="B10" s="107"/>
      <c r="C10" s="108"/>
      <c r="D10" s="109"/>
      <c r="E10" s="110"/>
      <c r="F10" s="111"/>
      <c r="G10" s="112"/>
    </row>
    <row r="11" spans="1:7" s="14" customFormat="1" ht="25.5" customHeight="1" x14ac:dyDescent="0.2">
      <c r="A11" s="70" t="s">
        <v>1924</v>
      </c>
      <c r="B11" s="195" t="s">
        <v>2054</v>
      </c>
      <c r="C11" s="196" t="s">
        <v>2024</v>
      </c>
      <c r="D11" s="197" t="s">
        <v>2069</v>
      </c>
      <c r="E11" s="197" t="s">
        <v>2070</v>
      </c>
      <c r="F11" s="198" t="s">
        <v>2071</v>
      </c>
      <c r="G11" s="199" t="s">
        <v>2072</v>
      </c>
    </row>
    <row r="12" spans="1:7" s="64" customFormat="1" ht="25.5" customHeight="1" x14ac:dyDescent="0.25">
      <c r="A12" s="63">
        <v>1</v>
      </c>
      <c r="B12" s="63" t="s">
        <v>41</v>
      </c>
      <c r="C12" s="66" t="s">
        <v>2763</v>
      </c>
      <c r="D12" s="205">
        <v>350</v>
      </c>
      <c r="E12" s="114">
        <f>+D12*(1-F12)</f>
        <v>350</v>
      </c>
      <c r="F12" s="84">
        <f>VLOOKUP(G12,'İskonto Planı'!D:E,2,0)</f>
        <v>0</v>
      </c>
      <c r="G12" s="48" t="s">
        <v>3</v>
      </c>
    </row>
    <row r="13" spans="1:7" s="64" customFormat="1" ht="25.5" customHeight="1" x14ac:dyDescent="0.25">
      <c r="A13" s="63">
        <v>2</v>
      </c>
      <c r="B13" s="63" t="s">
        <v>1405</v>
      </c>
      <c r="C13" s="66" t="s">
        <v>2763</v>
      </c>
      <c r="D13" s="205">
        <v>400</v>
      </c>
      <c r="E13" s="114">
        <f>+D13*(1-F13)</f>
        <v>400</v>
      </c>
      <c r="F13" s="84">
        <f>VLOOKUP(G13,'İskonto Planı'!D:E,2,0)</f>
        <v>0</v>
      </c>
      <c r="G13" s="48" t="s">
        <v>3</v>
      </c>
    </row>
    <row r="14" spans="1:7" s="64" customFormat="1" ht="25.5" customHeight="1" x14ac:dyDescent="0.25">
      <c r="A14" s="63">
        <v>3</v>
      </c>
      <c r="B14" s="63" t="s">
        <v>42</v>
      </c>
      <c r="C14" s="66" t="s">
        <v>2764</v>
      </c>
      <c r="D14" s="205">
        <v>400</v>
      </c>
      <c r="E14" s="114">
        <f>+D14*(1-F14)</f>
        <v>400</v>
      </c>
      <c r="F14" s="84">
        <f>VLOOKUP(G14,'İskonto Planı'!D:E,2,0)</f>
        <v>0</v>
      </c>
      <c r="G14" s="48" t="s">
        <v>3</v>
      </c>
    </row>
    <row r="15" spans="1:7" s="64" customFormat="1" ht="25.5" customHeight="1" x14ac:dyDescent="0.25">
      <c r="A15" s="63">
        <v>4</v>
      </c>
      <c r="B15" s="63" t="s">
        <v>1406</v>
      </c>
      <c r="C15" s="66" t="s">
        <v>2764</v>
      </c>
      <c r="D15" s="205">
        <v>450</v>
      </c>
      <c r="E15" s="114">
        <f>+D15*(1-F15)</f>
        <v>450</v>
      </c>
      <c r="F15" s="84">
        <f>VLOOKUP(G15,'İskonto Planı'!D:E,2,0)</f>
        <v>0</v>
      </c>
      <c r="G15" s="48" t="s">
        <v>3</v>
      </c>
    </row>
  </sheetData>
  <mergeCells count="4">
    <mergeCell ref="B6:C9"/>
    <mergeCell ref="B1:C1"/>
    <mergeCell ref="D1:E1"/>
    <mergeCell ref="B3:G4"/>
  </mergeCells>
  <pageMargins left="0.70866141732283472" right="0.70866141732283472" top="0.74803149606299213" bottom="0.74803149606299213" header="0.31496062992125984" footer="0.31496062992125984"/>
  <pageSetup paperSize="9" scale="73" firstPageNumber="52" fitToHeight="0" orientation="portrait" r:id="rId1"/>
  <headerFooter>
    <oddFooter>Sayfa &amp;P / &amp;N</oddFooter>
  </headerFooter>
  <rowBreaks count="1" manualBreakCount="1">
    <brk id="17" min="1"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5050A-9F46-496E-88E5-986BD85F14F5}">
  <sheetPr>
    <tabColor rgb="FF92D050"/>
    <pageSetUpPr fitToPage="1"/>
  </sheetPr>
  <dimension ref="A1:J23"/>
  <sheetViews>
    <sheetView showGridLines="0" view="pageBreakPreview" zoomScale="85" zoomScaleNormal="100" zoomScaleSheetLayoutView="85" zoomScalePageLayoutView="80" workbookViewId="0"/>
  </sheetViews>
  <sheetFormatPr defaultColWidth="8.85546875" defaultRowHeight="14.25" x14ac:dyDescent="0.2"/>
  <cols>
    <col min="1" max="1" width="3.5703125" style="1" bestFit="1" customWidth="1"/>
    <col min="2" max="2" width="14.85546875" style="1" bestFit="1" customWidth="1"/>
    <col min="3" max="3" width="16.140625" style="1" bestFit="1" customWidth="1"/>
    <col min="4" max="4" width="20.42578125" style="1" bestFit="1" customWidth="1"/>
    <col min="5" max="5" width="14.85546875" style="1" customWidth="1"/>
    <col min="6" max="6" width="82.85546875" style="1" bestFit="1" customWidth="1"/>
    <col min="7" max="7" width="13" style="40" bestFit="1" customWidth="1"/>
    <col min="8" max="8" width="13" style="47" bestFit="1" customWidth="1"/>
    <col min="9" max="9" width="9.7109375" style="33" customWidth="1"/>
    <col min="10" max="10" width="9.7109375" style="5" customWidth="1"/>
    <col min="11" max="16384" width="8.85546875" style="1"/>
  </cols>
  <sheetData>
    <row r="1" spans="1:10" s="10" customFormat="1" ht="39.75" customHeight="1" x14ac:dyDescent="0.35">
      <c r="A1" s="146"/>
      <c r="B1" s="231" t="s">
        <v>2765</v>
      </c>
      <c r="C1" s="231"/>
      <c r="D1" s="231"/>
      <c r="E1" s="231"/>
      <c r="F1" s="231"/>
      <c r="G1" s="232"/>
      <c r="H1" s="232"/>
      <c r="I1" s="69"/>
      <c r="J1" s="69"/>
    </row>
    <row r="2" spans="1:10" s="13" customFormat="1" ht="51" customHeight="1" x14ac:dyDescent="0.3">
      <c r="A2" s="155"/>
      <c r="B2" s="260" t="s">
        <v>2907</v>
      </c>
      <c r="C2" s="260"/>
      <c r="D2" s="260"/>
      <c r="E2" s="260"/>
      <c r="F2" s="261"/>
      <c r="G2" s="261"/>
      <c r="H2" s="261"/>
      <c r="I2" s="261"/>
      <c r="J2" s="261"/>
    </row>
    <row r="3" spans="1:10" s="13" customFormat="1" ht="24" customHeight="1" x14ac:dyDescent="0.3">
      <c r="A3" s="140"/>
      <c r="B3" s="140" t="s">
        <v>2061</v>
      </c>
      <c r="C3" s="140"/>
      <c r="D3" s="140"/>
      <c r="E3" s="140"/>
      <c r="F3" s="12"/>
      <c r="G3" s="41"/>
      <c r="H3" s="42"/>
      <c r="I3" s="35"/>
      <c r="J3" s="17"/>
    </row>
    <row r="4" spans="1:10" s="13" customFormat="1" ht="33" customHeight="1" x14ac:dyDescent="0.3">
      <c r="A4" s="162"/>
      <c r="B4" s="262" t="s">
        <v>2766</v>
      </c>
      <c r="C4" s="262"/>
      <c r="D4" s="262"/>
      <c r="E4" s="262"/>
      <c r="F4" s="262"/>
      <c r="G4" s="262"/>
      <c r="H4" s="43"/>
      <c r="I4" s="35"/>
      <c r="J4" s="17"/>
    </row>
    <row r="5" spans="1:10" s="13" customFormat="1" ht="135" customHeight="1" x14ac:dyDescent="0.3">
      <c r="A5" s="162"/>
      <c r="B5" s="262"/>
      <c r="C5" s="262"/>
      <c r="D5" s="262"/>
      <c r="E5" s="262"/>
      <c r="F5" s="262"/>
      <c r="G5" s="262"/>
      <c r="H5" s="43"/>
      <c r="I5" s="35"/>
      <c r="J5" s="17"/>
    </row>
    <row r="6" spans="1:10" s="10" customFormat="1" ht="55.5" customHeight="1" x14ac:dyDescent="0.35">
      <c r="A6" s="156"/>
      <c r="B6" s="263" t="s">
        <v>2767</v>
      </c>
      <c r="C6" s="263"/>
      <c r="D6" s="263"/>
      <c r="E6" s="263"/>
      <c r="F6" s="230"/>
      <c r="G6" s="232"/>
      <c r="H6" s="232"/>
      <c r="I6" s="69"/>
      <c r="J6" s="69"/>
    </row>
    <row r="7" spans="1:10" ht="12" customHeight="1" x14ac:dyDescent="0.2">
      <c r="A7" s="86"/>
      <c r="B7" s="86"/>
      <c r="C7" s="86"/>
      <c r="D7" s="86"/>
      <c r="E7" s="86"/>
      <c r="F7" s="88"/>
      <c r="G7" s="89"/>
      <c r="H7" s="90"/>
      <c r="I7" s="62"/>
      <c r="J7" s="91"/>
    </row>
    <row r="8" spans="1:10" s="14" customFormat="1" ht="25.5" customHeight="1" x14ac:dyDescent="0.2">
      <c r="A8" s="157" t="s">
        <v>1924</v>
      </c>
      <c r="B8" s="195" t="s">
        <v>2054</v>
      </c>
      <c r="C8" s="196" t="s">
        <v>2065</v>
      </c>
      <c r="D8" s="196" t="s">
        <v>2066</v>
      </c>
      <c r="E8" s="196" t="s">
        <v>2067</v>
      </c>
      <c r="F8" s="196" t="s">
        <v>2024</v>
      </c>
      <c r="G8" s="197" t="s">
        <v>2069</v>
      </c>
      <c r="H8" s="197" t="s">
        <v>2070</v>
      </c>
      <c r="I8" s="198" t="s">
        <v>2071</v>
      </c>
      <c r="J8" s="199" t="s">
        <v>2072</v>
      </c>
    </row>
    <row r="9" spans="1:10" s="64" customFormat="1" ht="25.5" customHeight="1" x14ac:dyDescent="0.2">
      <c r="A9" s="159">
        <v>1</v>
      </c>
      <c r="B9" s="164" t="s">
        <v>1943</v>
      </c>
      <c r="C9" s="83" t="s">
        <v>482</v>
      </c>
      <c r="D9" s="83" t="s">
        <v>2078</v>
      </c>
      <c r="E9" s="83" t="s">
        <v>1952</v>
      </c>
      <c r="F9" s="160" t="s">
        <v>2888</v>
      </c>
      <c r="G9" s="205">
        <v>2400</v>
      </c>
      <c r="H9" s="114">
        <f t="shared" ref="H9:H23" si="0">+G9*(1-I9)</f>
        <v>2400</v>
      </c>
      <c r="I9" s="84">
        <f>VLOOKUP(J9,'İskonto Planı'!D:E,2,0)</f>
        <v>0</v>
      </c>
      <c r="J9" s="48" t="s">
        <v>3</v>
      </c>
    </row>
    <row r="10" spans="1:10" s="64" customFormat="1" ht="25.5" customHeight="1" x14ac:dyDescent="0.2">
      <c r="A10" s="159">
        <v>2</v>
      </c>
      <c r="B10" s="165" t="s">
        <v>1947</v>
      </c>
      <c r="C10" s="83" t="s">
        <v>2077</v>
      </c>
      <c r="D10" s="83" t="s">
        <v>2078</v>
      </c>
      <c r="E10" s="83" t="s">
        <v>1952</v>
      </c>
      <c r="F10" s="160" t="s">
        <v>2889</v>
      </c>
      <c r="G10" s="205">
        <v>1900</v>
      </c>
      <c r="H10" s="114">
        <f t="shared" si="0"/>
        <v>1900</v>
      </c>
      <c r="I10" s="84">
        <f>VLOOKUP(J10,'İskonto Planı'!D:E,2,0)</f>
        <v>0</v>
      </c>
      <c r="J10" s="48" t="s">
        <v>3</v>
      </c>
    </row>
    <row r="11" spans="1:10" s="64" customFormat="1" ht="25.5" customHeight="1" x14ac:dyDescent="0.2">
      <c r="A11" s="159">
        <v>3</v>
      </c>
      <c r="B11" s="165" t="s">
        <v>1948</v>
      </c>
      <c r="C11" s="83" t="s">
        <v>482</v>
      </c>
      <c r="D11" s="83" t="s">
        <v>2078</v>
      </c>
      <c r="E11" s="83" t="s">
        <v>1952</v>
      </c>
      <c r="F11" s="160" t="s">
        <v>2890</v>
      </c>
      <c r="G11" s="205">
        <v>2500</v>
      </c>
      <c r="H11" s="114">
        <f t="shared" si="0"/>
        <v>2500</v>
      </c>
      <c r="I11" s="84">
        <f>VLOOKUP(J11,'İskonto Planı'!D:E,2,0)</f>
        <v>0</v>
      </c>
      <c r="J11" s="48" t="s">
        <v>3</v>
      </c>
    </row>
    <row r="12" spans="1:10" s="64" customFormat="1" ht="25.5" customHeight="1" x14ac:dyDescent="0.2">
      <c r="A12" s="159">
        <v>4</v>
      </c>
      <c r="B12" s="163" t="s">
        <v>1934</v>
      </c>
      <c r="C12" s="83" t="s">
        <v>2083</v>
      </c>
      <c r="D12" s="83" t="s">
        <v>2084</v>
      </c>
      <c r="E12" s="83" t="s">
        <v>1952</v>
      </c>
      <c r="F12" s="160" t="s">
        <v>2891</v>
      </c>
      <c r="G12" s="205">
        <v>2000</v>
      </c>
      <c r="H12" s="114">
        <f t="shared" si="0"/>
        <v>2000</v>
      </c>
      <c r="I12" s="84">
        <f>VLOOKUP(J12,'İskonto Planı'!D:E,2,0)</f>
        <v>0</v>
      </c>
      <c r="J12" s="48" t="s">
        <v>3</v>
      </c>
    </row>
    <row r="13" spans="1:10" s="64" customFormat="1" ht="25.5" customHeight="1" x14ac:dyDescent="0.2">
      <c r="A13" s="159">
        <v>5</v>
      </c>
      <c r="B13" s="165" t="s">
        <v>1935</v>
      </c>
      <c r="C13" s="83" t="s">
        <v>2083</v>
      </c>
      <c r="D13" s="83" t="s">
        <v>2092</v>
      </c>
      <c r="E13" s="83" t="s">
        <v>1952</v>
      </c>
      <c r="F13" s="160" t="s">
        <v>2892</v>
      </c>
      <c r="G13" s="205">
        <v>2000</v>
      </c>
      <c r="H13" s="114">
        <f t="shared" si="0"/>
        <v>2000</v>
      </c>
      <c r="I13" s="84">
        <f>VLOOKUP(J13,'İskonto Planı'!D:E,2,0)</f>
        <v>0</v>
      </c>
      <c r="J13" s="48" t="s">
        <v>3</v>
      </c>
    </row>
    <row r="14" spans="1:10" s="64" customFormat="1" ht="25.5" customHeight="1" x14ac:dyDescent="0.2">
      <c r="A14" s="159">
        <v>6</v>
      </c>
      <c r="B14" s="165" t="s">
        <v>1936</v>
      </c>
      <c r="C14" s="83" t="s">
        <v>2083</v>
      </c>
      <c r="D14" s="83" t="s">
        <v>2092</v>
      </c>
      <c r="E14" s="83" t="s">
        <v>1952</v>
      </c>
      <c r="F14" s="160" t="s">
        <v>2893</v>
      </c>
      <c r="G14" s="205">
        <v>2050</v>
      </c>
      <c r="H14" s="114">
        <f t="shared" si="0"/>
        <v>2050</v>
      </c>
      <c r="I14" s="84">
        <f>VLOOKUP(J14,'İskonto Planı'!D:E,2,0)</f>
        <v>0</v>
      </c>
      <c r="J14" s="48" t="s">
        <v>3</v>
      </c>
    </row>
    <row r="15" spans="1:10" s="64" customFormat="1" ht="25.5" customHeight="1" x14ac:dyDescent="0.2">
      <c r="A15" s="159">
        <v>7</v>
      </c>
      <c r="B15" s="165" t="s">
        <v>1937</v>
      </c>
      <c r="C15" s="83" t="s">
        <v>2083</v>
      </c>
      <c r="D15" s="83" t="s">
        <v>2092</v>
      </c>
      <c r="E15" s="83" t="s">
        <v>1952</v>
      </c>
      <c r="F15" s="161" t="s">
        <v>2894</v>
      </c>
      <c r="G15" s="205">
        <v>2050</v>
      </c>
      <c r="H15" s="114">
        <f t="shared" si="0"/>
        <v>2050</v>
      </c>
      <c r="I15" s="84">
        <f>VLOOKUP(J15,'İskonto Planı'!D:E,2,0)</f>
        <v>0</v>
      </c>
      <c r="J15" s="48" t="s">
        <v>3</v>
      </c>
    </row>
    <row r="16" spans="1:10" s="64" customFormat="1" ht="25.5" customHeight="1" x14ac:dyDescent="0.2">
      <c r="A16" s="159">
        <v>8</v>
      </c>
      <c r="B16" s="165" t="s">
        <v>1946</v>
      </c>
      <c r="C16" s="83" t="s">
        <v>2077</v>
      </c>
      <c r="D16" s="83" t="s">
        <v>2092</v>
      </c>
      <c r="E16" s="83" t="s">
        <v>1952</v>
      </c>
      <c r="F16" s="160" t="s">
        <v>2895</v>
      </c>
      <c r="G16" s="205">
        <v>1900</v>
      </c>
      <c r="H16" s="114">
        <f t="shared" si="0"/>
        <v>1900</v>
      </c>
      <c r="I16" s="84">
        <f>VLOOKUP(J16,'İskonto Planı'!D:E,2,0)</f>
        <v>0</v>
      </c>
      <c r="J16" s="48" t="s">
        <v>3</v>
      </c>
    </row>
    <row r="17" spans="1:10" s="64" customFormat="1" ht="25.5" customHeight="1" x14ac:dyDescent="0.2">
      <c r="A17" s="159">
        <v>9</v>
      </c>
      <c r="B17" s="165" t="s">
        <v>1938</v>
      </c>
      <c r="C17" s="83" t="s">
        <v>2083</v>
      </c>
      <c r="D17" s="83" t="s">
        <v>2112</v>
      </c>
      <c r="E17" s="83" t="s">
        <v>1952</v>
      </c>
      <c r="F17" s="160" t="s">
        <v>2896</v>
      </c>
      <c r="G17" s="205">
        <v>2150</v>
      </c>
      <c r="H17" s="114">
        <f t="shared" si="0"/>
        <v>2150</v>
      </c>
      <c r="I17" s="84">
        <f>VLOOKUP(J17,'İskonto Planı'!D:E,2,0)</f>
        <v>0</v>
      </c>
      <c r="J17" s="48" t="s">
        <v>3</v>
      </c>
    </row>
    <row r="18" spans="1:10" s="64" customFormat="1" ht="25.5" customHeight="1" x14ac:dyDescent="0.2">
      <c r="A18" s="159">
        <v>10</v>
      </c>
      <c r="B18" s="165" t="s">
        <v>1939</v>
      </c>
      <c r="C18" s="83" t="s">
        <v>2083</v>
      </c>
      <c r="D18" s="83" t="s">
        <v>2113</v>
      </c>
      <c r="E18" s="83" t="s">
        <v>1952</v>
      </c>
      <c r="F18" s="161" t="s">
        <v>2897</v>
      </c>
      <c r="G18" s="205">
        <v>2000</v>
      </c>
      <c r="H18" s="114">
        <f t="shared" si="0"/>
        <v>2000</v>
      </c>
      <c r="I18" s="84">
        <f>VLOOKUP(J18,'İskonto Planı'!D:E,2,0)</f>
        <v>0</v>
      </c>
      <c r="J18" s="48" t="s">
        <v>3</v>
      </c>
    </row>
    <row r="19" spans="1:10" s="64" customFormat="1" ht="25.5" customHeight="1" x14ac:dyDescent="0.2">
      <c r="A19" s="159">
        <v>11</v>
      </c>
      <c r="B19" s="165" t="s">
        <v>1940</v>
      </c>
      <c r="C19" s="83" t="s">
        <v>2083</v>
      </c>
      <c r="D19" s="83" t="s">
        <v>2114</v>
      </c>
      <c r="E19" s="83" t="s">
        <v>1952</v>
      </c>
      <c r="F19" s="161" t="s">
        <v>2898</v>
      </c>
      <c r="G19" s="205">
        <v>2800</v>
      </c>
      <c r="H19" s="114">
        <f t="shared" si="0"/>
        <v>2800</v>
      </c>
      <c r="I19" s="84">
        <f>VLOOKUP(J19,'İskonto Planı'!D:E,2,0)</f>
        <v>0</v>
      </c>
      <c r="J19" s="48" t="s">
        <v>3</v>
      </c>
    </row>
    <row r="20" spans="1:10" s="64" customFormat="1" ht="25.5" customHeight="1" x14ac:dyDescent="0.2">
      <c r="A20" s="159">
        <v>12</v>
      </c>
      <c r="B20" s="165" t="s">
        <v>1941</v>
      </c>
      <c r="C20" s="83" t="s">
        <v>2083</v>
      </c>
      <c r="D20" s="83" t="s">
        <v>2876</v>
      </c>
      <c r="E20" s="83" t="s">
        <v>1952</v>
      </c>
      <c r="F20" s="161" t="s">
        <v>2899</v>
      </c>
      <c r="G20" s="205">
        <v>2700</v>
      </c>
      <c r="H20" s="114">
        <f t="shared" si="0"/>
        <v>2700</v>
      </c>
      <c r="I20" s="84">
        <f>VLOOKUP(J20,'İskonto Planı'!D:E,2,0)</f>
        <v>0</v>
      </c>
      <c r="J20" s="48" t="s">
        <v>3</v>
      </c>
    </row>
    <row r="21" spans="1:10" s="64" customFormat="1" ht="25.5" customHeight="1" x14ac:dyDescent="0.2">
      <c r="A21" s="159">
        <v>13</v>
      </c>
      <c r="B21" s="165" t="s">
        <v>1942</v>
      </c>
      <c r="C21" s="83" t="s">
        <v>2083</v>
      </c>
      <c r="D21" s="83" t="s">
        <v>2116</v>
      </c>
      <c r="E21" s="83" t="s">
        <v>1952</v>
      </c>
      <c r="F21" s="161" t="s">
        <v>2900</v>
      </c>
      <c r="G21" s="205">
        <v>2800</v>
      </c>
      <c r="H21" s="114">
        <f t="shared" si="0"/>
        <v>2800</v>
      </c>
      <c r="I21" s="84">
        <f>VLOOKUP(J21,'İskonto Planı'!D:E,2,0)</f>
        <v>0</v>
      </c>
      <c r="J21" s="48" t="s">
        <v>3</v>
      </c>
    </row>
    <row r="22" spans="1:10" s="64" customFormat="1" ht="25.5" customHeight="1" x14ac:dyDescent="0.2">
      <c r="A22" s="159">
        <v>14</v>
      </c>
      <c r="B22" s="165" t="s">
        <v>1944</v>
      </c>
      <c r="C22" s="83" t="s">
        <v>482</v>
      </c>
      <c r="D22" s="83" t="s">
        <v>2119</v>
      </c>
      <c r="E22" s="83" t="s">
        <v>1952</v>
      </c>
      <c r="F22" s="161" t="s">
        <v>2901</v>
      </c>
      <c r="G22" s="205">
        <v>2400</v>
      </c>
      <c r="H22" s="114">
        <f t="shared" si="0"/>
        <v>2400</v>
      </c>
      <c r="I22" s="84">
        <f>VLOOKUP(J22,'İskonto Planı'!D:E,2,0)</f>
        <v>0</v>
      </c>
      <c r="J22" s="48" t="s">
        <v>3</v>
      </c>
    </row>
    <row r="23" spans="1:10" ht="25.5" customHeight="1" x14ac:dyDescent="0.2">
      <c r="A23" s="159">
        <v>15</v>
      </c>
      <c r="B23" s="165" t="s">
        <v>1945</v>
      </c>
      <c r="C23" s="83" t="s">
        <v>482</v>
      </c>
      <c r="D23" s="83" t="s">
        <v>2119</v>
      </c>
      <c r="E23" s="83" t="s">
        <v>1952</v>
      </c>
      <c r="F23" s="161" t="s">
        <v>2902</v>
      </c>
      <c r="G23" s="205">
        <v>2500</v>
      </c>
      <c r="H23" s="114">
        <f t="shared" si="0"/>
        <v>2500</v>
      </c>
      <c r="I23" s="84">
        <f>VLOOKUP(J23,'İskonto Planı'!D:E,2,0)</f>
        <v>0</v>
      </c>
      <c r="J23" s="48" t="s">
        <v>3</v>
      </c>
    </row>
  </sheetData>
  <autoFilter ref="B8:J23" xr:uid="{7695050A-9F46-496E-88E5-986BD85F14F5}">
    <sortState xmlns:xlrd2="http://schemas.microsoft.com/office/spreadsheetml/2017/richdata2" ref="B9:J23">
      <sortCondition ref="D8"/>
    </sortState>
  </autoFilter>
  <mergeCells count="6">
    <mergeCell ref="B1:F1"/>
    <mergeCell ref="G1:H1"/>
    <mergeCell ref="B2:J2"/>
    <mergeCell ref="B4:G5"/>
    <mergeCell ref="B6:F6"/>
    <mergeCell ref="G6:H6"/>
  </mergeCells>
  <phoneticPr fontId="56" type="noConversion"/>
  <pageMargins left="0.7" right="0.7" top="0.75" bottom="0.75" header="0.3" footer="0.3"/>
  <pageSetup paperSize="9" scale="44" firstPageNumber="52" fitToHeight="0" orientation="portrait" r:id="rId1"/>
  <headerFooter>
    <oddHeader>&amp;L&amp;"Arial,Normal"&amp;10Prosense Fiyat Listeleri PFY2021-1</oddHeader>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546C0-CC5A-4EE0-B202-6564D20B38BD}">
  <sheetPr codeName="Sayfa7">
    <tabColor rgb="FFFFC000"/>
    <pageSetUpPr fitToPage="1"/>
  </sheetPr>
  <dimension ref="A1:K132"/>
  <sheetViews>
    <sheetView showGridLines="0" view="pageBreakPreview" topLeftCell="A30" zoomScale="85" zoomScaleNormal="100" zoomScaleSheetLayoutView="85" zoomScalePageLayoutView="80" workbookViewId="0">
      <selection activeCell="A43" sqref="A43:XFD43"/>
    </sheetView>
  </sheetViews>
  <sheetFormatPr defaultColWidth="8.7109375" defaultRowHeight="14.25" x14ac:dyDescent="0.2"/>
  <cols>
    <col min="1" max="1" width="3.42578125" style="1" bestFit="1" customWidth="1"/>
    <col min="2" max="2" width="17.7109375" style="1" bestFit="1" customWidth="1"/>
    <col min="3" max="3" width="77.28515625" style="1" bestFit="1" customWidth="1"/>
    <col min="4" max="4" width="31.5703125" style="1" bestFit="1" customWidth="1"/>
    <col min="5" max="5" width="17.7109375" style="40" bestFit="1" customWidth="1"/>
    <col min="6" max="6" width="18.28515625" style="47" bestFit="1" customWidth="1"/>
    <col min="7" max="7" width="9.85546875" style="33" bestFit="1" customWidth="1"/>
    <col min="8" max="8" width="9.85546875" style="5" bestFit="1" customWidth="1"/>
    <col min="9" max="10" width="8.7109375" style="1"/>
    <col min="11" max="11" width="10.5703125" style="1" bestFit="1" customWidth="1"/>
    <col min="12" max="16384" width="8.7109375" style="1"/>
  </cols>
  <sheetData>
    <row r="1" spans="1:8" s="10" customFormat="1" ht="25.5" x14ac:dyDescent="0.35">
      <c r="A1" s="68"/>
      <c r="B1" s="238" t="s">
        <v>2840</v>
      </c>
      <c r="C1" s="238"/>
      <c r="D1" s="68"/>
      <c r="E1" s="232"/>
      <c r="F1" s="232"/>
      <c r="G1" s="69"/>
      <c r="H1" s="69"/>
    </row>
    <row r="2" spans="1:8" s="13" customFormat="1" ht="25.5" customHeight="1" x14ac:dyDescent="0.3">
      <c r="A2" s="11"/>
      <c r="B2" s="11"/>
      <c r="C2" s="12"/>
      <c r="D2" s="12"/>
      <c r="E2" s="41"/>
      <c r="F2" s="42"/>
      <c r="G2" s="35"/>
      <c r="H2" s="17"/>
    </row>
    <row r="3" spans="1:8" s="13" customFormat="1" ht="25.5" customHeight="1" x14ac:dyDescent="0.3">
      <c r="A3" s="11"/>
      <c r="B3" s="11"/>
      <c r="C3" s="12"/>
      <c r="D3" s="12"/>
      <c r="E3" s="41"/>
      <c r="F3" s="42"/>
      <c r="G3" s="35"/>
      <c r="H3" s="17"/>
    </row>
    <row r="4" spans="1:8" s="13" customFormat="1" ht="25.5" customHeight="1" x14ac:dyDescent="0.3">
      <c r="A4" s="11"/>
      <c r="B4" s="11"/>
      <c r="C4" s="12"/>
      <c r="D4" s="12"/>
      <c r="E4" s="41"/>
      <c r="F4" s="42"/>
      <c r="G4" s="35"/>
      <c r="H4" s="17"/>
    </row>
    <row r="5" spans="1:8" s="13" customFormat="1" ht="25.5" customHeight="1" x14ac:dyDescent="0.3">
      <c r="A5" s="11"/>
      <c r="B5" s="11"/>
      <c r="C5" s="12"/>
      <c r="D5" s="12"/>
      <c r="E5" s="41"/>
      <c r="F5" s="42"/>
      <c r="G5" s="35"/>
      <c r="H5" s="17"/>
    </row>
    <row r="6" spans="1:8" s="13" customFormat="1" ht="25.5" customHeight="1" x14ac:dyDescent="0.3">
      <c r="A6" s="152"/>
      <c r="B6" s="152"/>
      <c r="C6" s="12"/>
      <c r="D6" s="12"/>
      <c r="E6" s="41"/>
      <c r="F6" s="42"/>
      <c r="G6" s="35"/>
      <c r="H6" s="17"/>
    </row>
    <row r="7" spans="1:8" s="13" customFormat="1" ht="25.5" customHeight="1" x14ac:dyDescent="0.3">
      <c r="A7" s="11"/>
      <c r="B7" s="11"/>
      <c r="C7" s="12"/>
      <c r="D7" s="12"/>
      <c r="E7" s="41"/>
      <c r="F7" s="42"/>
      <c r="G7" s="35"/>
      <c r="H7" s="17"/>
    </row>
    <row r="8" spans="1:8" s="13" customFormat="1" ht="25.5" customHeight="1" x14ac:dyDescent="0.3">
      <c r="A8" s="11"/>
      <c r="B8" s="11"/>
      <c r="C8" s="12"/>
      <c r="D8" s="12"/>
      <c r="E8" s="41"/>
      <c r="F8" s="42"/>
      <c r="G8" s="35"/>
      <c r="H8" s="17"/>
    </row>
    <row r="9" spans="1:8" s="13" customFormat="1" ht="25.5" customHeight="1" x14ac:dyDescent="0.3">
      <c r="A9" s="11"/>
      <c r="B9" s="11"/>
      <c r="C9" s="12"/>
      <c r="D9" s="12"/>
      <c r="E9" s="41"/>
      <c r="F9" s="42"/>
      <c r="G9" s="35"/>
      <c r="H9" s="17"/>
    </row>
    <row r="10" spans="1:8" s="13" customFormat="1" ht="25.5" customHeight="1" x14ac:dyDescent="0.3">
      <c r="A10" s="11"/>
      <c r="B10" s="11"/>
      <c r="C10" s="12"/>
      <c r="D10" s="12"/>
      <c r="E10" s="41"/>
      <c r="F10" s="42"/>
      <c r="G10" s="35"/>
      <c r="H10" s="17"/>
    </row>
    <row r="11" spans="1:8" s="13" customFormat="1" ht="25.5" customHeight="1" x14ac:dyDescent="0.3">
      <c r="A11" s="11"/>
      <c r="B11" s="11"/>
      <c r="C11" s="12"/>
      <c r="D11" s="12"/>
      <c r="E11" s="41"/>
      <c r="F11" s="42"/>
      <c r="G11" s="35"/>
      <c r="H11" s="17"/>
    </row>
    <row r="12" spans="1:8" s="13" customFormat="1" ht="25.5" customHeight="1" x14ac:dyDescent="0.3">
      <c r="A12" s="11"/>
      <c r="B12" s="11"/>
      <c r="C12" s="12"/>
      <c r="D12" s="12"/>
      <c r="E12" s="41"/>
      <c r="F12" s="42"/>
      <c r="G12" s="35"/>
      <c r="H12" s="17"/>
    </row>
    <row r="13" spans="1:8" s="13" customFormat="1" ht="25.5" customHeight="1" x14ac:dyDescent="0.3">
      <c r="A13" s="11"/>
      <c r="B13" s="11"/>
      <c r="C13" s="12"/>
      <c r="D13" s="12"/>
      <c r="E13" s="41"/>
      <c r="F13" s="42"/>
      <c r="G13" s="35"/>
      <c r="H13" s="17"/>
    </row>
    <row r="14" spans="1:8" s="13" customFormat="1" ht="25.5" customHeight="1" x14ac:dyDescent="0.3">
      <c r="A14" s="11"/>
      <c r="B14" s="11"/>
      <c r="C14" s="12"/>
      <c r="D14" s="12"/>
      <c r="E14" s="41"/>
      <c r="F14" s="42"/>
      <c r="G14" s="35"/>
      <c r="H14" s="17"/>
    </row>
    <row r="15" spans="1:8" s="13" customFormat="1" ht="25.5" customHeight="1" x14ac:dyDescent="0.3">
      <c r="A15" s="11"/>
      <c r="B15" s="11"/>
      <c r="C15" s="12"/>
      <c r="D15" s="12"/>
      <c r="E15" s="41"/>
      <c r="F15" s="42"/>
      <c r="G15" s="35"/>
      <c r="H15" s="17"/>
    </row>
    <row r="16" spans="1:8" s="13" customFormat="1" ht="25.5" customHeight="1" x14ac:dyDescent="0.3">
      <c r="A16" s="11"/>
      <c r="B16" s="11"/>
      <c r="C16" s="12"/>
      <c r="D16" s="12"/>
      <c r="E16" s="41"/>
      <c r="F16" s="42"/>
      <c r="G16" s="35"/>
      <c r="H16" s="17"/>
    </row>
    <row r="17" spans="1:8" s="13" customFormat="1" ht="25.5" customHeight="1" x14ac:dyDescent="0.3">
      <c r="A17" s="11"/>
      <c r="B17" s="11"/>
      <c r="C17" s="12"/>
      <c r="D17" s="12"/>
      <c r="E17" s="41"/>
      <c r="F17" s="42"/>
      <c r="G17" s="35"/>
      <c r="H17" s="17"/>
    </row>
    <row r="18" spans="1:8" s="13" customFormat="1" ht="25.5" customHeight="1" x14ac:dyDescent="0.3">
      <c r="A18" s="11"/>
      <c r="B18" s="11"/>
      <c r="C18" s="12"/>
      <c r="D18" s="12"/>
      <c r="E18" s="41"/>
      <c r="F18" s="42"/>
      <c r="G18" s="35"/>
      <c r="H18" s="17"/>
    </row>
    <row r="19" spans="1:8" s="13" customFormat="1" ht="25.5" customHeight="1" x14ac:dyDescent="0.3">
      <c r="A19" s="11"/>
      <c r="B19" s="11"/>
      <c r="C19" s="12"/>
      <c r="D19" s="12"/>
      <c r="E19" s="41"/>
      <c r="F19" s="42"/>
      <c r="G19" s="35"/>
      <c r="H19" s="17"/>
    </row>
    <row r="20" spans="1:8" s="13" customFormat="1" ht="25.5" customHeight="1" x14ac:dyDescent="0.3">
      <c r="A20" s="170"/>
      <c r="B20" s="264" t="s">
        <v>2841</v>
      </c>
      <c r="C20" s="264"/>
      <c r="D20" s="264"/>
      <c r="E20" s="264"/>
      <c r="F20" s="264"/>
      <c r="G20" s="264"/>
      <c r="H20" s="17"/>
    </row>
    <row r="21" spans="1:8" s="14" customFormat="1" ht="25.5" customHeight="1" x14ac:dyDescent="0.2">
      <c r="A21" s="70" t="s">
        <v>1924</v>
      </c>
      <c r="B21" s="70" t="s">
        <v>2054</v>
      </c>
      <c r="C21" s="71" t="s">
        <v>2024</v>
      </c>
      <c r="D21" s="171" t="s">
        <v>2844</v>
      </c>
      <c r="E21" s="158" t="s">
        <v>2842</v>
      </c>
      <c r="F21" s="72" t="s">
        <v>2843</v>
      </c>
      <c r="G21" s="73" t="s">
        <v>2071</v>
      </c>
      <c r="H21" s="120" t="s">
        <v>2072</v>
      </c>
    </row>
    <row r="22" spans="1:8" s="64" customFormat="1" ht="25.5" customHeight="1" x14ac:dyDescent="0.25">
      <c r="A22" s="63">
        <v>1</v>
      </c>
      <c r="B22" s="63" t="s">
        <v>1639</v>
      </c>
      <c r="C22" s="65" t="s">
        <v>2768</v>
      </c>
      <c r="D22" s="174" t="s">
        <v>1969</v>
      </c>
      <c r="E22" s="205">
        <v>300</v>
      </c>
      <c r="F22" s="114">
        <f t="shared" ref="F22:F63" si="0">+E22*(1-G22)</f>
        <v>300</v>
      </c>
      <c r="G22" s="84">
        <f>VLOOKUP(H22,'İskonto Planı'!D:E,2,0)</f>
        <v>0</v>
      </c>
      <c r="H22" s="48" t="s">
        <v>3</v>
      </c>
    </row>
    <row r="23" spans="1:8" s="64" customFormat="1" ht="25.5" customHeight="1" x14ac:dyDescent="0.25">
      <c r="A23" s="63">
        <v>2</v>
      </c>
      <c r="B23" s="63" t="s">
        <v>479</v>
      </c>
      <c r="C23" s="65" t="s">
        <v>2769</v>
      </c>
      <c r="D23" s="174" t="s">
        <v>1957</v>
      </c>
      <c r="E23" s="205">
        <v>140</v>
      </c>
      <c r="F23" s="114">
        <f t="shared" si="0"/>
        <v>140</v>
      </c>
      <c r="G23" s="84">
        <f>VLOOKUP(H23,'İskonto Planı'!D:E,2,0)</f>
        <v>0</v>
      </c>
      <c r="H23" s="48" t="s">
        <v>3</v>
      </c>
    </row>
    <row r="24" spans="1:8" s="64" customFormat="1" ht="25.5" customHeight="1" x14ac:dyDescent="0.25">
      <c r="A24" s="63">
        <v>3</v>
      </c>
      <c r="B24" s="63" t="s">
        <v>480</v>
      </c>
      <c r="C24" s="65" t="s">
        <v>2770</v>
      </c>
      <c r="D24" s="175" t="s">
        <v>1959</v>
      </c>
      <c r="E24" s="205">
        <v>150</v>
      </c>
      <c r="F24" s="114">
        <f t="shared" si="0"/>
        <v>150</v>
      </c>
      <c r="G24" s="84">
        <f>VLOOKUP(H24,'İskonto Planı'!D:E,2,0)</f>
        <v>0</v>
      </c>
      <c r="H24" s="48" t="s">
        <v>3</v>
      </c>
    </row>
    <row r="25" spans="1:8" s="64" customFormat="1" ht="25.5" customHeight="1" x14ac:dyDescent="0.25">
      <c r="A25" s="63">
        <v>5</v>
      </c>
      <c r="B25" s="63" t="s">
        <v>40</v>
      </c>
      <c r="C25" s="65" t="s">
        <v>2771</v>
      </c>
      <c r="D25" s="175" t="s">
        <v>1959</v>
      </c>
      <c r="E25" s="205">
        <v>150</v>
      </c>
      <c r="F25" s="114">
        <f t="shared" si="0"/>
        <v>150</v>
      </c>
      <c r="G25" s="84">
        <f>VLOOKUP(H25,'İskonto Planı'!D:E,2,0)</f>
        <v>0</v>
      </c>
      <c r="H25" s="48" t="s">
        <v>3</v>
      </c>
    </row>
    <row r="26" spans="1:8" s="64" customFormat="1" ht="25.5" customHeight="1" x14ac:dyDescent="0.25">
      <c r="A26" s="63">
        <v>6</v>
      </c>
      <c r="B26" s="63" t="s">
        <v>481</v>
      </c>
      <c r="C26" s="66" t="s">
        <v>2772</v>
      </c>
      <c r="D26" s="175" t="s">
        <v>1959</v>
      </c>
      <c r="E26" s="205">
        <v>125</v>
      </c>
      <c r="F26" s="114">
        <f t="shared" si="0"/>
        <v>125</v>
      </c>
      <c r="G26" s="84">
        <f>VLOOKUP(H26,'İskonto Planı'!D:E,2,0)</f>
        <v>0</v>
      </c>
      <c r="H26" s="48" t="s">
        <v>3</v>
      </c>
    </row>
    <row r="27" spans="1:8" s="64" customFormat="1" ht="25.5" customHeight="1" x14ac:dyDescent="0.25">
      <c r="A27" s="63">
        <v>7</v>
      </c>
      <c r="B27" s="63" t="s">
        <v>475</v>
      </c>
      <c r="C27" s="66" t="s">
        <v>2773</v>
      </c>
      <c r="D27" s="175" t="s">
        <v>1957</v>
      </c>
      <c r="E27" s="205">
        <v>420</v>
      </c>
      <c r="F27" s="114">
        <f t="shared" si="0"/>
        <v>420</v>
      </c>
      <c r="G27" s="84">
        <f>VLOOKUP(H27,'İskonto Planı'!D:E,2,0)</f>
        <v>0</v>
      </c>
      <c r="H27" s="48" t="s">
        <v>3</v>
      </c>
    </row>
    <row r="28" spans="1:8" s="64" customFormat="1" ht="25.5" customHeight="1" x14ac:dyDescent="0.25">
      <c r="A28" s="63">
        <v>8</v>
      </c>
      <c r="B28" s="63" t="s">
        <v>474</v>
      </c>
      <c r="C28" s="66" t="s">
        <v>2774</v>
      </c>
      <c r="D28" s="175" t="s">
        <v>1960</v>
      </c>
      <c r="E28" s="205">
        <v>150</v>
      </c>
      <c r="F28" s="114">
        <f t="shared" si="0"/>
        <v>150</v>
      </c>
      <c r="G28" s="84">
        <f>VLOOKUP(H28,'İskonto Planı'!D:E,2,0)</f>
        <v>0</v>
      </c>
      <c r="H28" s="48" t="s">
        <v>3</v>
      </c>
    </row>
    <row r="29" spans="1:8" s="64" customFormat="1" ht="25.5" customHeight="1" x14ac:dyDescent="0.25">
      <c r="A29" s="63">
        <v>9</v>
      </c>
      <c r="B29" s="63" t="s">
        <v>1971</v>
      </c>
      <c r="C29" s="65" t="s">
        <v>3082</v>
      </c>
      <c r="D29" s="175" t="s">
        <v>1972</v>
      </c>
      <c r="E29" s="205">
        <v>90</v>
      </c>
      <c r="F29" s="114">
        <f>+E29*(1-G29)</f>
        <v>90</v>
      </c>
      <c r="G29" s="84">
        <f>VLOOKUP(H29,'İskonto Planı'!D:E,2,0)</f>
        <v>0</v>
      </c>
      <c r="H29" s="48" t="s">
        <v>3</v>
      </c>
    </row>
    <row r="30" spans="1:8" s="64" customFormat="1" ht="25.5" customHeight="1" x14ac:dyDescent="0.25">
      <c r="A30" s="63">
        <v>11</v>
      </c>
      <c r="B30" s="63" t="s">
        <v>1921</v>
      </c>
      <c r="C30" s="65" t="s">
        <v>2775</v>
      </c>
      <c r="D30" s="176" t="s">
        <v>1968</v>
      </c>
      <c r="E30" s="205">
        <v>840</v>
      </c>
      <c r="F30" s="114">
        <f t="shared" si="0"/>
        <v>840</v>
      </c>
      <c r="G30" s="84">
        <f>VLOOKUP(H30,'İskonto Planı'!D:E,2,0)</f>
        <v>0</v>
      </c>
      <c r="H30" s="48" t="s">
        <v>3</v>
      </c>
    </row>
    <row r="31" spans="1:8" s="64" customFormat="1" ht="25.5" customHeight="1" x14ac:dyDescent="0.25">
      <c r="A31" s="63">
        <v>12</v>
      </c>
      <c r="B31" s="63" t="s">
        <v>37</v>
      </c>
      <c r="C31" s="66" t="s">
        <v>2776</v>
      </c>
      <c r="D31" s="175" t="s">
        <v>1959</v>
      </c>
      <c r="E31" s="205">
        <v>200</v>
      </c>
      <c r="F31" s="114">
        <f t="shared" si="0"/>
        <v>200</v>
      </c>
      <c r="G31" s="84">
        <f>VLOOKUP(H30,'İskonto Planı'!D:E,2,0)</f>
        <v>0</v>
      </c>
      <c r="H31" s="48" t="s">
        <v>3</v>
      </c>
    </row>
    <row r="32" spans="1:8" s="64" customFormat="1" ht="25.5" customHeight="1" x14ac:dyDescent="0.25">
      <c r="A32" s="63">
        <v>13</v>
      </c>
      <c r="B32" s="63" t="s">
        <v>476</v>
      </c>
      <c r="C32" s="66" t="s">
        <v>2777</v>
      </c>
      <c r="D32" s="175" t="s">
        <v>1959</v>
      </c>
      <c r="E32" s="205">
        <v>150</v>
      </c>
      <c r="F32" s="114">
        <f t="shared" si="0"/>
        <v>150</v>
      </c>
      <c r="G32" s="84">
        <f>VLOOKUP(H31,'İskonto Planı'!D:E,2,0)</f>
        <v>0</v>
      </c>
      <c r="H32" s="48" t="s">
        <v>3</v>
      </c>
    </row>
    <row r="33" spans="1:8" s="64" customFormat="1" ht="25.5" customHeight="1" x14ac:dyDescent="0.25">
      <c r="A33" s="63">
        <v>14</v>
      </c>
      <c r="B33" s="63" t="s">
        <v>36</v>
      </c>
      <c r="C33" s="65" t="s">
        <v>2778</v>
      </c>
      <c r="D33" s="175" t="s">
        <v>1958</v>
      </c>
      <c r="E33" s="205">
        <v>180</v>
      </c>
      <c r="F33" s="114">
        <f t="shared" si="0"/>
        <v>180</v>
      </c>
      <c r="G33" s="84">
        <f>VLOOKUP(H32,'İskonto Planı'!D:E,2,0)</f>
        <v>0</v>
      </c>
      <c r="H33" s="48" t="s">
        <v>3</v>
      </c>
    </row>
    <row r="34" spans="1:8" s="64" customFormat="1" ht="25.5" customHeight="1" x14ac:dyDescent="0.25">
      <c r="A34" s="63">
        <v>15</v>
      </c>
      <c r="B34" s="63" t="s">
        <v>39</v>
      </c>
      <c r="C34" s="65" t="s">
        <v>2779</v>
      </c>
      <c r="D34" s="174" t="s">
        <v>1958</v>
      </c>
      <c r="E34" s="205">
        <v>1000</v>
      </c>
      <c r="F34" s="114">
        <f>+E34*(1-G34)</f>
        <v>1000</v>
      </c>
      <c r="G34" s="84">
        <f>VLOOKUP(H33,'İskonto Planı'!D:E,2,0)</f>
        <v>0</v>
      </c>
      <c r="H34" s="48" t="s">
        <v>3</v>
      </c>
    </row>
    <row r="35" spans="1:8" s="64" customFormat="1" ht="25.5" customHeight="1" x14ac:dyDescent="0.25">
      <c r="A35" s="63">
        <v>16</v>
      </c>
      <c r="B35" s="63" t="s">
        <v>477</v>
      </c>
      <c r="C35" s="65" t="s">
        <v>1900</v>
      </c>
      <c r="D35" s="174" t="s">
        <v>1970</v>
      </c>
      <c r="E35" s="205">
        <v>250</v>
      </c>
      <c r="F35" s="114">
        <f t="shared" si="0"/>
        <v>250</v>
      </c>
      <c r="G35" s="84">
        <f>VLOOKUP(H34,'İskonto Planı'!D:E,2,0)</f>
        <v>0</v>
      </c>
      <c r="H35" s="48" t="s">
        <v>3</v>
      </c>
    </row>
    <row r="36" spans="1:8" s="64" customFormat="1" ht="25.5" customHeight="1" x14ac:dyDescent="0.25">
      <c r="A36" s="63">
        <v>17</v>
      </c>
      <c r="B36" s="63" t="s">
        <v>38</v>
      </c>
      <c r="C36" s="66" t="s">
        <v>2780</v>
      </c>
      <c r="D36" s="175" t="s">
        <v>1958</v>
      </c>
      <c r="E36" s="205">
        <v>900</v>
      </c>
      <c r="F36" s="114">
        <f t="shared" si="0"/>
        <v>900</v>
      </c>
      <c r="G36" s="84">
        <f>VLOOKUP(H35,'İskonto Planı'!D:E,2,0)</f>
        <v>0</v>
      </c>
      <c r="H36" s="48" t="s">
        <v>3</v>
      </c>
    </row>
    <row r="37" spans="1:8" s="64" customFormat="1" ht="25.5" customHeight="1" x14ac:dyDescent="0.25">
      <c r="A37" s="63">
        <v>18</v>
      </c>
      <c r="B37" s="63" t="s">
        <v>68</v>
      </c>
      <c r="C37" s="66" t="s">
        <v>2781</v>
      </c>
      <c r="D37" s="174" t="s">
        <v>1961</v>
      </c>
      <c r="E37" s="205">
        <v>30</v>
      </c>
      <c r="F37" s="114">
        <f t="shared" si="0"/>
        <v>30</v>
      </c>
      <c r="G37" s="84">
        <f>VLOOKUP(H36,'İskonto Planı'!D:E,2,0)</f>
        <v>0</v>
      </c>
      <c r="H37" s="48" t="s">
        <v>3</v>
      </c>
    </row>
    <row r="38" spans="1:8" s="64" customFormat="1" ht="25.5" customHeight="1" x14ac:dyDescent="0.25">
      <c r="A38" s="63">
        <v>19</v>
      </c>
      <c r="B38" s="63" t="s">
        <v>1641</v>
      </c>
      <c r="C38" s="66" t="s">
        <v>2782</v>
      </c>
      <c r="D38" s="174" t="s">
        <v>1961</v>
      </c>
      <c r="E38" s="205">
        <v>20</v>
      </c>
      <c r="F38" s="114">
        <f t="shared" si="0"/>
        <v>20</v>
      </c>
      <c r="G38" s="84">
        <f>VLOOKUP(H37,'İskonto Planı'!D:E,2,0)</f>
        <v>0</v>
      </c>
      <c r="H38" s="48" t="s">
        <v>3</v>
      </c>
    </row>
    <row r="39" spans="1:8" s="64" customFormat="1" ht="25.5" customHeight="1" x14ac:dyDescent="0.25">
      <c r="A39" s="63">
        <v>20</v>
      </c>
      <c r="B39" s="63" t="s">
        <v>1642</v>
      </c>
      <c r="C39" s="66" t="s">
        <v>2783</v>
      </c>
      <c r="D39" s="174" t="s">
        <v>1961</v>
      </c>
      <c r="E39" s="205">
        <v>50</v>
      </c>
      <c r="F39" s="114">
        <f t="shared" si="0"/>
        <v>50</v>
      </c>
      <c r="G39" s="84">
        <f>VLOOKUP(H38,'İskonto Planı'!D:E,2,0)</f>
        <v>0</v>
      </c>
      <c r="H39" s="48" t="s">
        <v>3</v>
      </c>
    </row>
    <row r="40" spans="1:8" s="64" customFormat="1" ht="25.5" customHeight="1" x14ac:dyDescent="0.25">
      <c r="A40" s="63">
        <v>21</v>
      </c>
      <c r="B40" s="63" t="s">
        <v>63</v>
      </c>
      <c r="C40" s="66" t="s">
        <v>2781</v>
      </c>
      <c r="D40" s="174" t="s">
        <v>1961</v>
      </c>
      <c r="E40" s="205">
        <v>30</v>
      </c>
      <c r="F40" s="114">
        <f t="shared" si="0"/>
        <v>30</v>
      </c>
      <c r="G40" s="84">
        <f>VLOOKUP(H39,'İskonto Planı'!D:E,2,0)</f>
        <v>0</v>
      </c>
      <c r="H40" s="48" t="s">
        <v>3</v>
      </c>
    </row>
    <row r="41" spans="1:8" s="64" customFormat="1" ht="25.5" customHeight="1" x14ac:dyDescent="0.25">
      <c r="A41" s="63">
        <v>22</v>
      </c>
      <c r="B41" s="63" t="s">
        <v>1640</v>
      </c>
      <c r="C41" s="66" t="s">
        <v>2784</v>
      </c>
      <c r="D41" s="175" t="s">
        <v>1961</v>
      </c>
      <c r="E41" s="205">
        <v>24</v>
      </c>
      <c r="F41" s="114">
        <f t="shared" si="0"/>
        <v>24</v>
      </c>
      <c r="G41" s="84">
        <f>VLOOKUP(H40,'İskonto Planı'!D:E,2,0)</f>
        <v>0</v>
      </c>
      <c r="H41" s="48" t="s">
        <v>3</v>
      </c>
    </row>
    <row r="42" spans="1:8" s="64" customFormat="1" ht="25.5" customHeight="1" x14ac:dyDescent="0.25">
      <c r="A42" s="63">
        <v>23</v>
      </c>
      <c r="B42" s="63" t="s">
        <v>65</v>
      </c>
      <c r="C42" s="66" t="s">
        <v>2783</v>
      </c>
      <c r="D42" s="175" t="s">
        <v>1961</v>
      </c>
      <c r="E42" s="205">
        <v>60</v>
      </c>
      <c r="F42" s="114">
        <f t="shared" si="0"/>
        <v>60</v>
      </c>
      <c r="G42" s="84">
        <f>VLOOKUP(H41,'İskonto Planı'!D:E,2,0)</f>
        <v>0</v>
      </c>
      <c r="H42" s="48" t="s">
        <v>3</v>
      </c>
    </row>
    <row r="43" spans="1:8" s="279" customFormat="1" ht="25.5" customHeight="1" x14ac:dyDescent="0.25">
      <c r="A43" s="275">
        <v>24</v>
      </c>
      <c r="B43" s="275" t="s">
        <v>478</v>
      </c>
      <c r="C43" s="281" t="s">
        <v>2785</v>
      </c>
      <c r="D43" s="277" t="s">
        <v>3102</v>
      </c>
      <c r="E43" s="205">
        <v>180</v>
      </c>
      <c r="F43" s="278">
        <f t="shared" si="0"/>
        <v>180</v>
      </c>
      <c r="G43" s="84">
        <f>VLOOKUP(H42,'İskonto Planı'!D:E,2,0)</f>
        <v>0</v>
      </c>
      <c r="H43" s="98" t="s">
        <v>3</v>
      </c>
    </row>
    <row r="44" spans="1:8" s="64" customFormat="1" ht="25.5" customHeight="1" x14ac:dyDescent="0.25">
      <c r="A44" s="63">
        <v>25</v>
      </c>
      <c r="B44" s="63" t="s">
        <v>1922</v>
      </c>
      <c r="C44" s="65" t="s">
        <v>2786</v>
      </c>
      <c r="D44" s="177" t="s">
        <v>1959</v>
      </c>
      <c r="E44" s="205">
        <v>100</v>
      </c>
      <c r="F44" s="114">
        <f>+E44*(1-G44)</f>
        <v>100</v>
      </c>
      <c r="G44" s="84">
        <f>VLOOKUP(H43,'İskonto Planı'!D:E,2,0)</f>
        <v>0</v>
      </c>
      <c r="H44" s="48" t="s">
        <v>15</v>
      </c>
    </row>
    <row r="45" spans="1:8" s="64" customFormat="1" ht="25.5" customHeight="1" x14ac:dyDescent="0.25">
      <c r="A45" s="63">
        <v>26</v>
      </c>
      <c r="B45" s="63" t="s">
        <v>1923</v>
      </c>
      <c r="C45" s="65" t="s">
        <v>2787</v>
      </c>
      <c r="D45" s="177" t="s">
        <v>1963</v>
      </c>
      <c r="E45" s="205">
        <v>100</v>
      </c>
      <c r="F45" s="114">
        <f>+E45*(1-G45)</f>
        <v>100</v>
      </c>
      <c r="G45" s="84">
        <f>VLOOKUP(H44,'İskonto Planı'!D:E,2,0)</f>
        <v>0</v>
      </c>
      <c r="H45" s="48" t="s">
        <v>15</v>
      </c>
    </row>
    <row r="46" spans="1:8" s="64" customFormat="1" ht="25.5" customHeight="1" x14ac:dyDescent="0.25">
      <c r="A46" s="63">
        <v>27</v>
      </c>
      <c r="B46" s="63" t="s">
        <v>1929</v>
      </c>
      <c r="C46" s="65" t="s">
        <v>2788</v>
      </c>
      <c r="D46" s="177" t="s">
        <v>1967</v>
      </c>
      <c r="E46" s="205">
        <v>100</v>
      </c>
      <c r="F46" s="114">
        <f>+E46*(1-G46)</f>
        <v>100</v>
      </c>
      <c r="G46" s="84">
        <f>VLOOKUP(H45,'İskonto Planı'!D:E,2,0)</f>
        <v>0</v>
      </c>
      <c r="H46" s="48" t="s">
        <v>15</v>
      </c>
    </row>
    <row r="47" spans="1:8" s="64" customFormat="1" ht="25.5" customHeight="1" x14ac:dyDescent="0.25">
      <c r="A47" s="63">
        <v>28</v>
      </c>
      <c r="B47" s="63" t="s">
        <v>1930</v>
      </c>
      <c r="C47" s="66" t="s">
        <v>3065</v>
      </c>
      <c r="D47" s="175" t="s">
        <v>1959</v>
      </c>
      <c r="E47" s="205">
        <v>200</v>
      </c>
      <c r="F47" s="114">
        <f t="shared" si="0"/>
        <v>200</v>
      </c>
      <c r="G47" s="84">
        <f>VLOOKUP(H46,'İskonto Planı'!D:E,2,0)</f>
        <v>0</v>
      </c>
      <c r="H47" s="48" t="s">
        <v>3</v>
      </c>
    </row>
    <row r="48" spans="1:8" s="64" customFormat="1" ht="25.5" customHeight="1" x14ac:dyDescent="0.25">
      <c r="A48" s="63">
        <v>29</v>
      </c>
      <c r="B48" s="63" t="s">
        <v>1931</v>
      </c>
      <c r="C48" s="66" t="s">
        <v>3063</v>
      </c>
      <c r="D48" s="175" t="s">
        <v>1959</v>
      </c>
      <c r="E48" s="205">
        <v>200</v>
      </c>
      <c r="F48" s="114">
        <f t="shared" si="0"/>
        <v>200</v>
      </c>
      <c r="G48" s="84">
        <f>VLOOKUP(H47,'İskonto Planı'!D:E,2,0)</f>
        <v>0</v>
      </c>
      <c r="H48" s="48" t="s">
        <v>3</v>
      </c>
    </row>
    <row r="49" spans="1:11" s="64" customFormat="1" ht="25.5" customHeight="1" x14ac:dyDescent="0.25">
      <c r="A49" s="63">
        <v>30</v>
      </c>
      <c r="B49" s="63" t="s">
        <v>1932</v>
      </c>
      <c r="C49" s="66" t="s">
        <v>3064</v>
      </c>
      <c r="D49" s="175" t="s">
        <v>1959</v>
      </c>
      <c r="E49" s="205">
        <v>200</v>
      </c>
      <c r="F49" s="114">
        <f t="shared" si="0"/>
        <v>200</v>
      </c>
      <c r="G49" s="84">
        <f>VLOOKUP(H48,'İskonto Planı'!D:E,2,0)</f>
        <v>0</v>
      </c>
      <c r="H49" s="48" t="s">
        <v>3</v>
      </c>
    </row>
    <row r="50" spans="1:11" s="64" customFormat="1" ht="25.5" customHeight="1" x14ac:dyDescent="0.25">
      <c r="A50" s="63">
        <v>31</v>
      </c>
      <c r="B50" s="63" t="s">
        <v>1933</v>
      </c>
      <c r="C50" s="66" t="s">
        <v>3062</v>
      </c>
      <c r="D50" s="175" t="s">
        <v>1959</v>
      </c>
      <c r="E50" s="205">
        <v>200</v>
      </c>
      <c r="F50" s="114">
        <f t="shared" si="0"/>
        <v>200</v>
      </c>
      <c r="G50" s="84">
        <f>VLOOKUP(H49,'İskonto Planı'!D:E,2,0)</f>
        <v>0</v>
      </c>
      <c r="H50" s="48" t="s">
        <v>3</v>
      </c>
    </row>
    <row r="51" spans="1:11" s="64" customFormat="1" ht="25.5" customHeight="1" x14ac:dyDescent="0.25">
      <c r="A51" s="63">
        <v>32</v>
      </c>
      <c r="B51" s="63" t="s">
        <v>1638</v>
      </c>
      <c r="C51" s="65" t="s">
        <v>2789</v>
      </c>
      <c r="D51" s="175" t="s">
        <v>1962</v>
      </c>
      <c r="E51" s="205">
        <v>300</v>
      </c>
      <c r="F51" s="114">
        <f t="shared" si="0"/>
        <v>300</v>
      </c>
      <c r="G51" s="84">
        <f>VLOOKUP(H50,'İskonto Planı'!D:E,2,0)</f>
        <v>0</v>
      </c>
      <c r="H51" s="48" t="s">
        <v>3</v>
      </c>
    </row>
    <row r="52" spans="1:11" s="279" customFormat="1" ht="25.5" customHeight="1" x14ac:dyDescent="0.25">
      <c r="A52" s="275">
        <v>33</v>
      </c>
      <c r="B52" s="275" t="s">
        <v>3087</v>
      </c>
      <c r="C52" s="276" t="s">
        <v>3088</v>
      </c>
      <c r="D52" s="277" t="s">
        <v>3089</v>
      </c>
      <c r="E52" s="205">
        <v>170</v>
      </c>
      <c r="F52" s="278">
        <f t="shared" ref="F52" si="1">+E52*(1-G52)</f>
        <v>170</v>
      </c>
      <c r="G52" s="84">
        <f>VLOOKUP(H51,'İskonto Planı'!D:E,2,0)</f>
        <v>0</v>
      </c>
      <c r="H52" s="98" t="s">
        <v>3</v>
      </c>
      <c r="K52" s="280"/>
    </row>
    <row r="53" spans="1:11" s="279" customFormat="1" ht="25.5" customHeight="1" x14ac:dyDescent="0.25">
      <c r="A53" s="275">
        <v>34</v>
      </c>
      <c r="B53" s="275" t="s">
        <v>3090</v>
      </c>
      <c r="C53" s="276" t="s">
        <v>3091</v>
      </c>
      <c r="D53" s="277" t="s">
        <v>3089</v>
      </c>
      <c r="E53" s="205">
        <v>1</v>
      </c>
      <c r="F53" s="278">
        <f t="shared" ref="F52:F57" si="2">+E53*(1-G53)</f>
        <v>0.65</v>
      </c>
      <c r="G53" s="84">
        <f>VLOOKUP(H52,'[4]Discount Structure'!D:E,2,0)</f>
        <v>0.35</v>
      </c>
      <c r="H53" s="98" t="s">
        <v>3</v>
      </c>
      <c r="K53" s="280"/>
    </row>
    <row r="54" spans="1:11" s="279" customFormat="1" ht="25.5" customHeight="1" x14ac:dyDescent="0.25">
      <c r="A54" s="275">
        <v>35</v>
      </c>
      <c r="B54" s="275" t="s">
        <v>3092</v>
      </c>
      <c r="C54" s="276" t="s">
        <v>3093</v>
      </c>
      <c r="D54" s="277" t="s">
        <v>3089</v>
      </c>
      <c r="E54" s="205">
        <v>15</v>
      </c>
      <c r="F54" s="278">
        <f t="shared" si="2"/>
        <v>9.75</v>
      </c>
      <c r="G54" s="84">
        <f>VLOOKUP(H53,'[4]Discount Structure'!D:E,2,0)</f>
        <v>0.35</v>
      </c>
      <c r="H54" s="98" t="s">
        <v>3</v>
      </c>
      <c r="K54" s="280"/>
    </row>
    <row r="55" spans="1:11" s="279" customFormat="1" ht="25.5" customHeight="1" x14ac:dyDescent="0.25">
      <c r="A55" s="275">
        <v>36</v>
      </c>
      <c r="B55" s="275" t="s">
        <v>3094</v>
      </c>
      <c r="C55" s="276" t="s">
        <v>3095</v>
      </c>
      <c r="D55" s="277" t="s">
        <v>3096</v>
      </c>
      <c r="E55" s="205">
        <v>85</v>
      </c>
      <c r="F55" s="278">
        <f t="shared" si="2"/>
        <v>55.25</v>
      </c>
      <c r="G55" s="84">
        <f>VLOOKUP(H54,'[4]Discount Structure'!D:E,2,0)</f>
        <v>0.35</v>
      </c>
      <c r="H55" s="98" t="s">
        <v>3</v>
      </c>
      <c r="K55" s="280"/>
    </row>
    <row r="56" spans="1:11" s="279" customFormat="1" ht="25.5" customHeight="1" x14ac:dyDescent="0.25">
      <c r="A56" s="275">
        <v>37</v>
      </c>
      <c r="B56" s="275" t="s">
        <v>3097</v>
      </c>
      <c r="C56" s="276" t="s">
        <v>3098</v>
      </c>
      <c r="D56" s="277" t="s">
        <v>3099</v>
      </c>
      <c r="E56" s="205">
        <v>170</v>
      </c>
      <c r="F56" s="278">
        <f t="shared" si="2"/>
        <v>110.5</v>
      </c>
      <c r="G56" s="84">
        <f>VLOOKUP(H55,'[4]Discount Structure'!D:E,2,0)</f>
        <v>0.35</v>
      </c>
      <c r="H56" s="98" t="s">
        <v>3</v>
      </c>
      <c r="K56" s="280"/>
    </row>
    <row r="57" spans="1:11" s="279" customFormat="1" ht="25.5" customHeight="1" x14ac:dyDescent="0.25">
      <c r="A57" s="275">
        <v>38</v>
      </c>
      <c r="B57" s="275" t="s">
        <v>3100</v>
      </c>
      <c r="C57" s="276" t="s">
        <v>3101</v>
      </c>
      <c r="D57" s="277" t="s">
        <v>3099</v>
      </c>
      <c r="E57" s="205">
        <v>170</v>
      </c>
      <c r="F57" s="278">
        <f t="shared" si="2"/>
        <v>110.5</v>
      </c>
      <c r="G57" s="84">
        <f>VLOOKUP(H56,'[4]Discount Structure'!D:E,2,0)</f>
        <v>0.35</v>
      </c>
      <c r="H57" s="98" t="s">
        <v>3</v>
      </c>
      <c r="K57" s="280"/>
    </row>
    <row r="58" spans="1:11" s="64" customFormat="1" ht="25.5" customHeight="1" x14ac:dyDescent="0.25">
      <c r="A58" s="63">
        <v>39</v>
      </c>
      <c r="B58" s="63" t="s">
        <v>1964</v>
      </c>
      <c r="C58" s="66" t="s">
        <v>2790</v>
      </c>
      <c r="D58" s="175" t="s">
        <v>1961</v>
      </c>
      <c r="E58" s="205">
        <v>90</v>
      </c>
      <c r="F58" s="114">
        <f>+E58*(1-G58)</f>
        <v>90</v>
      </c>
      <c r="G58" s="84">
        <f>VLOOKUP(H51,'İskonto Planı'!D:E,2,0)</f>
        <v>0</v>
      </c>
      <c r="H58" s="48" t="s">
        <v>3</v>
      </c>
    </row>
    <row r="59" spans="1:11" s="64" customFormat="1" ht="25.5" customHeight="1" x14ac:dyDescent="0.25">
      <c r="A59" s="63">
        <v>40</v>
      </c>
      <c r="B59" s="63" t="s">
        <v>1966</v>
      </c>
      <c r="C59" s="66" t="s">
        <v>2791</v>
      </c>
      <c r="D59" s="175" t="s">
        <v>1961</v>
      </c>
      <c r="E59" s="205">
        <v>90</v>
      </c>
      <c r="F59" s="114">
        <f>+E59*(1-G59)</f>
        <v>90</v>
      </c>
      <c r="G59" s="84">
        <f>VLOOKUP(H58,'İskonto Planı'!D:E,2,0)</f>
        <v>0</v>
      </c>
      <c r="H59" s="48" t="s">
        <v>3</v>
      </c>
    </row>
    <row r="60" spans="1:11" s="64" customFormat="1" ht="25.5" customHeight="1" x14ac:dyDescent="0.25">
      <c r="A60" s="63">
        <v>41</v>
      </c>
      <c r="B60" s="63" t="s">
        <v>1965</v>
      </c>
      <c r="C60" s="66" t="s">
        <v>2792</v>
      </c>
      <c r="D60" s="175" t="s">
        <v>1961</v>
      </c>
      <c r="E60" s="205">
        <v>210</v>
      </c>
      <c r="F60" s="114">
        <f>+E60*(1-G60)</f>
        <v>210</v>
      </c>
      <c r="G60" s="84">
        <f>VLOOKUP(H59,'İskonto Planı'!D:E,2,0)</f>
        <v>0</v>
      </c>
      <c r="H60" s="48" t="s">
        <v>3</v>
      </c>
    </row>
    <row r="61" spans="1:11" s="64" customFormat="1" ht="25.5" customHeight="1" x14ac:dyDescent="0.25">
      <c r="A61" s="63">
        <v>42</v>
      </c>
      <c r="B61" s="63" t="s">
        <v>1950</v>
      </c>
      <c r="C61" s="66" t="s">
        <v>2793</v>
      </c>
      <c r="D61" s="175" t="s">
        <v>1961</v>
      </c>
      <c r="E61" s="205">
        <v>50</v>
      </c>
      <c r="F61" s="114">
        <f t="shared" si="0"/>
        <v>50</v>
      </c>
      <c r="G61" s="84">
        <f>VLOOKUP(H60,'İskonto Planı'!D:E,2,0)</f>
        <v>0</v>
      </c>
      <c r="H61" s="48" t="s">
        <v>3</v>
      </c>
    </row>
    <row r="62" spans="1:11" s="64" customFormat="1" ht="25.5" customHeight="1" x14ac:dyDescent="0.25">
      <c r="A62" s="63">
        <v>43</v>
      </c>
      <c r="B62" s="63" t="s">
        <v>1951</v>
      </c>
      <c r="C62" s="66" t="s">
        <v>2794</v>
      </c>
      <c r="D62" s="175" t="s">
        <v>1961</v>
      </c>
      <c r="E62" s="205">
        <v>50</v>
      </c>
      <c r="F62" s="114">
        <f t="shared" si="0"/>
        <v>50</v>
      </c>
      <c r="G62" s="84">
        <f>VLOOKUP(H61,'İskonto Planı'!D:E,2,0)</f>
        <v>0</v>
      </c>
      <c r="H62" s="48" t="s">
        <v>3</v>
      </c>
    </row>
    <row r="63" spans="1:11" s="64" customFormat="1" ht="25.5" customHeight="1" x14ac:dyDescent="0.25">
      <c r="A63" s="63">
        <v>44</v>
      </c>
      <c r="B63" s="63" t="s">
        <v>1949</v>
      </c>
      <c r="C63" s="66" t="s">
        <v>2795</v>
      </c>
      <c r="D63" s="175" t="s">
        <v>1961</v>
      </c>
      <c r="E63" s="205">
        <v>130</v>
      </c>
      <c r="F63" s="114">
        <f t="shared" si="0"/>
        <v>130</v>
      </c>
      <c r="G63" s="84">
        <f>VLOOKUP(H62,'İskonto Planı'!D:E,2,0)</f>
        <v>0</v>
      </c>
      <c r="H63" s="48" t="s">
        <v>3</v>
      </c>
    </row>
    <row r="64" spans="1:11" s="64" customFormat="1" ht="25.5" customHeight="1" x14ac:dyDescent="0.25">
      <c r="A64" s="183"/>
      <c r="B64" s="183"/>
      <c r="C64" s="184"/>
      <c r="D64" s="185"/>
      <c r="E64" s="186"/>
      <c r="F64" s="187"/>
      <c r="G64" s="188"/>
      <c r="H64" s="92"/>
    </row>
    <row r="65" spans="1:9" s="64" customFormat="1" ht="25.5" customHeight="1" x14ac:dyDescent="0.25">
      <c r="A65"/>
      <c r="B65"/>
      <c r="C65"/>
      <c r="D65"/>
      <c r="E65"/>
      <c r="F65"/>
      <c r="G65"/>
      <c r="H65"/>
    </row>
    <row r="66" spans="1:9" s="64" customFormat="1" ht="25.5" customHeight="1" x14ac:dyDescent="0.25">
      <c r="A66"/>
      <c r="B66"/>
      <c r="C66"/>
      <c r="D66"/>
      <c r="E66"/>
      <c r="F66"/>
      <c r="G66"/>
      <c r="H66"/>
    </row>
    <row r="67" spans="1:9" s="64" customFormat="1" ht="25.5" customHeight="1" x14ac:dyDescent="0.25">
      <c r="A67"/>
      <c r="B67"/>
      <c r="C67"/>
      <c r="D67"/>
      <c r="E67"/>
      <c r="F67"/>
      <c r="G67"/>
      <c r="H67"/>
    </row>
    <row r="68" spans="1:9" s="64" customFormat="1" ht="25.5" customHeight="1" x14ac:dyDescent="0.25">
      <c r="A68"/>
      <c r="B68"/>
      <c r="C68"/>
      <c r="D68"/>
      <c r="E68"/>
      <c r="F68"/>
      <c r="G68"/>
      <c r="H68"/>
    </row>
    <row r="69" spans="1:9" s="64" customFormat="1" ht="25.5" customHeight="1" x14ac:dyDescent="0.25">
      <c r="A69"/>
      <c r="B69"/>
      <c r="C69"/>
      <c r="D69"/>
      <c r="E69"/>
      <c r="F69"/>
      <c r="G69"/>
      <c r="H69"/>
    </row>
    <row r="70" spans="1:9" s="64" customFormat="1" ht="25.5" customHeight="1" x14ac:dyDescent="0.25">
      <c r="A70"/>
      <c r="B70"/>
      <c r="C70"/>
      <c r="D70"/>
      <c r="E70"/>
      <c r="F70"/>
      <c r="G70"/>
      <c r="H70"/>
    </row>
    <row r="71" spans="1:9" s="64" customFormat="1" ht="25.5" customHeight="1" x14ac:dyDescent="0.25">
      <c r="A71"/>
      <c r="B71"/>
      <c r="C71"/>
      <c r="D71"/>
      <c r="E71"/>
      <c r="F71"/>
      <c r="G71"/>
      <c r="H71"/>
      <c r="I71" s="92"/>
    </row>
    <row r="72" spans="1:9" s="64" customFormat="1" ht="25.5" customHeight="1" x14ac:dyDescent="0.25">
      <c r="A72"/>
      <c r="B72"/>
      <c r="C72"/>
      <c r="D72"/>
      <c r="E72"/>
      <c r="F72"/>
      <c r="G72"/>
      <c r="H72"/>
      <c r="I72" s="92"/>
    </row>
    <row r="73" spans="1:9" s="64" customFormat="1" ht="25.5" customHeight="1" x14ac:dyDescent="0.25">
      <c r="A73"/>
      <c r="B73"/>
      <c r="C73"/>
      <c r="D73"/>
      <c r="E73"/>
      <c r="F73"/>
      <c r="G73"/>
      <c r="H73"/>
      <c r="I73" s="92"/>
    </row>
    <row r="74" spans="1:9" s="64" customFormat="1" ht="25.5" customHeight="1" x14ac:dyDescent="0.25">
      <c r="A74"/>
      <c r="B74"/>
      <c r="C74"/>
      <c r="D74"/>
      <c r="E74"/>
      <c r="F74"/>
      <c r="G74"/>
      <c r="H74"/>
    </row>
    <row r="75" spans="1:9" s="64" customFormat="1" ht="25.5" customHeight="1" x14ac:dyDescent="0.25">
      <c r="A75"/>
      <c r="B75"/>
      <c r="C75"/>
      <c r="D75"/>
      <c r="E75"/>
      <c r="F75"/>
      <c r="G75"/>
      <c r="H75"/>
    </row>
    <row r="76" spans="1:9" s="64" customFormat="1" ht="25.5" customHeight="1" x14ac:dyDescent="0.25">
      <c r="A76"/>
      <c r="B76"/>
      <c r="C76"/>
      <c r="D76"/>
      <c r="E76"/>
      <c r="F76"/>
      <c r="G76"/>
      <c r="H76"/>
    </row>
    <row r="77" spans="1:9" s="64" customFormat="1" ht="25.5" customHeight="1" x14ac:dyDescent="0.25">
      <c r="A77"/>
      <c r="B77"/>
      <c r="C77"/>
      <c r="D77"/>
      <c r="E77"/>
      <c r="F77"/>
      <c r="G77"/>
      <c r="H77"/>
    </row>
    <row r="78" spans="1:9" s="64" customFormat="1" ht="25.5" customHeight="1" x14ac:dyDescent="0.25">
      <c r="A78"/>
      <c r="B78"/>
      <c r="C78"/>
      <c r="D78"/>
      <c r="E78"/>
      <c r="F78"/>
      <c r="G78"/>
      <c r="H78"/>
    </row>
    <row r="79" spans="1:9" s="64" customFormat="1" ht="25.5" customHeight="1" x14ac:dyDescent="0.25">
      <c r="A79"/>
      <c r="B79"/>
      <c r="C79"/>
      <c r="D79"/>
      <c r="E79"/>
      <c r="F79"/>
      <c r="G79"/>
      <c r="H79"/>
    </row>
    <row r="80" spans="1:9" s="64" customFormat="1" ht="25.5" customHeight="1" x14ac:dyDescent="0.25">
      <c r="A80"/>
      <c r="B80"/>
      <c r="C80"/>
      <c r="D80"/>
      <c r="E80"/>
      <c r="F80"/>
      <c r="G80"/>
      <c r="H80"/>
      <c r="I80" s="92"/>
    </row>
    <row r="81" spans="1:9" s="64" customFormat="1" ht="25.5" customHeight="1" x14ac:dyDescent="0.25">
      <c r="A81"/>
      <c r="B81"/>
      <c r="C81"/>
      <c r="D81"/>
      <c r="E81"/>
      <c r="F81"/>
      <c r="G81"/>
      <c r="H81"/>
      <c r="I81" s="92"/>
    </row>
    <row r="82" spans="1:9" s="64" customFormat="1" ht="25.5" customHeight="1" x14ac:dyDescent="0.25">
      <c r="A82"/>
      <c r="B82"/>
      <c r="C82"/>
      <c r="D82"/>
      <c r="E82"/>
      <c r="F82"/>
      <c r="G82"/>
      <c r="H82"/>
      <c r="I82" s="92"/>
    </row>
    <row r="83" spans="1:9" s="64" customFormat="1" ht="25.5" customHeight="1" x14ac:dyDescent="0.25">
      <c r="A83"/>
      <c r="B83"/>
      <c r="C83"/>
      <c r="D83"/>
      <c r="E83"/>
      <c r="F83"/>
      <c r="G83"/>
      <c r="H83"/>
      <c r="I83" s="92"/>
    </row>
    <row r="84" spans="1:9" s="64" customFormat="1" ht="25.5" customHeight="1" x14ac:dyDescent="0.25">
      <c r="A84"/>
      <c r="B84"/>
      <c r="C84"/>
      <c r="D84"/>
      <c r="E84"/>
      <c r="F84"/>
      <c r="G84"/>
      <c r="H84"/>
    </row>
    <row r="85" spans="1:9" s="64" customFormat="1" ht="25.5" customHeight="1" x14ac:dyDescent="0.25">
      <c r="A85"/>
      <c r="B85"/>
      <c r="C85"/>
      <c r="D85"/>
      <c r="E85"/>
      <c r="F85"/>
      <c r="G85"/>
      <c r="H85"/>
    </row>
    <row r="86" spans="1:9" s="64" customFormat="1" ht="25.5" customHeight="1" x14ac:dyDescent="0.25">
      <c r="A86"/>
      <c r="B86"/>
      <c r="C86"/>
      <c r="D86"/>
      <c r="E86"/>
      <c r="F86"/>
      <c r="G86"/>
      <c r="H86"/>
    </row>
    <row r="87" spans="1:9" s="64" customFormat="1" ht="25.5" customHeight="1" x14ac:dyDescent="0.25">
      <c r="A87"/>
      <c r="B87"/>
      <c r="C87"/>
      <c r="D87"/>
      <c r="E87"/>
      <c r="F87"/>
      <c r="G87"/>
      <c r="H87"/>
    </row>
    <row r="88" spans="1:9" s="64" customFormat="1" ht="25.5" customHeight="1" x14ac:dyDescent="0.25">
      <c r="A88"/>
      <c r="B88"/>
      <c r="C88"/>
      <c r="D88"/>
      <c r="E88"/>
      <c r="F88"/>
      <c r="G88"/>
      <c r="H88"/>
    </row>
    <row r="89" spans="1:9" s="64" customFormat="1" ht="25.5" customHeight="1" x14ac:dyDescent="0.25">
      <c r="A89"/>
      <c r="B89"/>
      <c r="C89"/>
      <c r="D89"/>
      <c r="E89"/>
      <c r="F89"/>
      <c r="G89"/>
      <c r="H89"/>
    </row>
    <row r="90" spans="1:9" s="64" customFormat="1" ht="25.5" customHeight="1" x14ac:dyDescent="0.25">
      <c r="A90"/>
      <c r="B90"/>
      <c r="C90"/>
      <c r="D90"/>
      <c r="E90"/>
      <c r="F90"/>
      <c r="G90"/>
      <c r="H90"/>
    </row>
    <row r="91" spans="1:9" s="64" customFormat="1" ht="25.5" customHeight="1" x14ac:dyDescent="0.25">
      <c r="A91"/>
      <c r="B91"/>
      <c r="C91"/>
      <c r="D91"/>
      <c r="E91"/>
      <c r="F91"/>
      <c r="G91"/>
      <c r="H91"/>
    </row>
    <row r="92" spans="1:9" s="64" customFormat="1" ht="25.5" customHeight="1" x14ac:dyDescent="0.25">
      <c r="A92"/>
      <c r="B92"/>
      <c r="C92"/>
      <c r="D92"/>
      <c r="E92"/>
      <c r="F92"/>
      <c r="G92"/>
      <c r="H92"/>
    </row>
    <row r="93" spans="1:9" s="64" customFormat="1" ht="25.5" customHeight="1" x14ac:dyDescent="0.25">
      <c r="A93"/>
      <c r="B93"/>
      <c r="C93"/>
      <c r="D93"/>
      <c r="E93"/>
      <c r="F93"/>
      <c r="G93"/>
      <c r="H93"/>
    </row>
    <row r="94" spans="1:9" s="64" customFormat="1" ht="25.5" customHeight="1" x14ac:dyDescent="0.25">
      <c r="A94"/>
      <c r="B94"/>
      <c r="C94"/>
      <c r="D94"/>
      <c r="E94"/>
      <c r="F94"/>
      <c r="G94"/>
      <c r="H94"/>
    </row>
    <row r="95" spans="1:9" s="64" customFormat="1" ht="25.5" customHeight="1" x14ac:dyDescent="0.25">
      <c r="A95"/>
      <c r="B95"/>
      <c r="C95"/>
      <c r="D95"/>
      <c r="E95"/>
      <c r="F95"/>
      <c r="G95"/>
      <c r="H95"/>
    </row>
    <row r="96" spans="1:9" s="64" customFormat="1" ht="25.5" customHeight="1" x14ac:dyDescent="0.25">
      <c r="A96"/>
      <c r="B96"/>
      <c r="C96"/>
      <c r="D96"/>
      <c r="E96"/>
      <c r="F96"/>
      <c r="G96"/>
      <c r="H96"/>
    </row>
    <row r="97" spans="1:8" s="64" customFormat="1" ht="25.5" customHeight="1" x14ac:dyDescent="0.25">
      <c r="A97"/>
      <c r="B97"/>
      <c r="C97"/>
      <c r="D97"/>
      <c r="E97"/>
      <c r="F97"/>
      <c r="G97"/>
      <c r="H97"/>
    </row>
    <row r="98" spans="1:8" s="64" customFormat="1" ht="25.5" customHeight="1" x14ac:dyDescent="0.25">
      <c r="A98"/>
      <c r="B98"/>
      <c r="C98"/>
      <c r="D98"/>
      <c r="E98"/>
      <c r="F98"/>
      <c r="G98"/>
      <c r="H98"/>
    </row>
    <row r="99" spans="1:8" s="64" customFormat="1" ht="25.5" customHeight="1" x14ac:dyDescent="0.25">
      <c r="A99"/>
      <c r="B99"/>
      <c r="C99"/>
      <c r="D99"/>
      <c r="E99"/>
      <c r="F99"/>
      <c r="G99"/>
      <c r="H99"/>
    </row>
    <row r="100" spans="1:8" s="64" customFormat="1" ht="25.5" customHeight="1" x14ac:dyDescent="0.25">
      <c r="A100"/>
      <c r="B100"/>
      <c r="C100"/>
      <c r="D100"/>
      <c r="E100"/>
      <c r="F100"/>
      <c r="G100"/>
      <c r="H100"/>
    </row>
    <row r="101" spans="1:8" s="64" customFormat="1" ht="25.5" customHeight="1" x14ac:dyDescent="0.25">
      <c r="A101"/>
      <c r="B101"/>
      <c r="C101"/>
      <c r="D101"/>
      <c r="E101"/>
      <c r="F101"/>
      <c r="G101"/>
      <c r="H101"/>
    </row>
    <row r="102" spans="1:8" s="64" customFormat="1" ht="25.5" customHeight="1" x14ac:dyDescent="0.25">
      <c r="A102"/>
      <c r="B102"/>
      <c r="C102"/>
      <c r="D102"/>
      <c r="E102"/>
      <c r="F102"/>
      <c r="G102"/>
      <c r="H102"/>
    </row>
    <row r="103" spans="1:8" s="64" customFormat="1" ht="25.5" customHeight="1" x14ac:dyDescent="0.25">
      <c r="A103"/>
      <c r="B103"/>
      <c r="C103"/>
      <c r="D103"/>
      <c r="E103"/>
      <c r="F103"/>
      <c r="G103"/>
      <c r="H103"/>
    </row>
    <row r="104" spans="1:8" s="64" customFormat="1" ht="25.5" customHeight="1" x14ac:dyDescent="0.25">
      <c r="A104"/>
      <c r="B104"/>
      <c r="C104"/>
      <c r="D104"/>
      <c r="E104"/>
      <c r="F104"/>
      <c r="G104"/>
      <c r="H104"/>
    </row>
    <row r="105" spans="1:8" s="64" customFormat="1" ht="25.5" customHeight="1" x14ac:dyDescent="0.25">
      <c r="A105"/>
      <c r="B105"/>
      <c r="C105"/>
      <c r="D105"/>
      <c r="E105"/>
      <c r="F105"/>
      <c r="G105"/>
      <c r="H105"/>
    </row>
    <row r="106" spans="1:8" s="64" customFormat="1" ht="25.5" customHeight="1" x14ac:dyDescent="0.25">
      <c r="A106"/>
      <c r="B106"/>
      <c r="C106"/>
      <c r="D106"/>
      <c r="E106"/>
      <c r="F106"/>
      <c r="G106"/>
      <c r="H106"/>
    </row>
    <row r="107" spans="1:8" s="64" customFormat="1" ht="25.5" customHeight="1" x14ac:dyDescent="0.25">
      <c r="A107"/>
      <c r="B107"/>
      <c r="C107"/>
      <c r="D107"/>
      <c r="E107"/>
      <c r="F107"/>
      <c r="G107"/>
      <c r="H107"/>
    </row>
    <row r="108" spans="1:8" s="64" customFormat="1" ht="25.5" customHeight="1" x14ac:dyDescent="0.25">
      <c r="A108"/>
      <c r="B108"/>
      <c r="C108"/>
      <c r="D108"/>
      <c r="E108"/>
      <c r="F108"/>
      <c r="G108"/>
      <c r="H108"/>
    </row>
    <row r="109" spans="1:8" s="64" customFormat="1" ht="25.5" customHeight="1" x14ac:dyDescent="0.25">
      <c r="A109"/>
      <c r="B109"/>
      <c r="C109"/>
      <c r="D109"/>
      <c r="E109"/>
      <c r="F109"/>
      <c r="G109"/>
      <c r="H109"/>
    </row>
    <row r="110" spans="1:8" s="64" customFormat="1" ht="25.5" customHeight="1" x14ac:dyDescent="0.25">
      <c r="A110"/>
      <c r="B110"/>
      <c r="C110"/>
      <c r="D110"/>
      <c r="E110"/>
      <c r="F110"/>
      <c r="G110"/>
      <c r="H110"/>
    </row>
    <row r="111" spans="1:8" s="64" customFormat="1" ht="25.5" customHeight="1" x14ac:dyDescent="0.25">
      <c r="A111"/>
      <c r="B111"/>
      <c r="C111"/>
      <c r="D111"/>
      <c r="E111"/>
      <c r="F111"/>
      <c r="G111"/>
      <c r="H111"/>
    </row>
    <row r="112" spans="1:8" s="64" customFormat="1" ht="25.5" customHeight="1" x14ac:dyDescent="0.25">
      <c r="A112"/>
      <c r="B112"/>
      <c r="C112"/>
      <c r="D112"/>
      <c r="E112"/>
      <c r="F112"/>
      <c r="G112"/>
      <c r="H112"/>
    </row>
    <row r="113" spans="1:8" s="64" customFormat="1" ht="25.5" customHeight="1" x14ac:dyDescent="0.25">
      <c r="A113"/>
      <c r="B113"/>
      <c r="C113"/>
      <c r="D113"/>
      <c r="E113"/>
      <c r="F113"/>
      <c r="G113"/>
      <c r="H113"/>
    </row>
    <row r="114" spans="1:8" s="64" customFormat="1" ht="25.5" customHeight="1" x14ac:dyDescent="0.25">
      <c r="A114"/>
      <c r="B114"/>
      <c r="C114"/>
      <c r="D114"/>
      <c r="E114"/>
      <c r="F114"/>
      <c r="G114"/>
      <c r="H114"/>
    </row>
    <row r="115" spans="1:8" s="64" customFormat="1" ht="25.5" customHeight="1" x14ac:dyDescent="0.25">
      <c r="A115"/>
      <c r="B115"/>
      <c r="C115"/>
      <c r="D115"/>
      <c r="E115"/>
      <c r="F115"/>
      <c r="G115"/>
      <c r="H115"/>
    </row>
    <row r="116" spans="1:8" s="64" customFormat="1" ht="25.5" customHeight="1" x14ac:dyDescent="0.25">
      <c r="A116"/>
      <c r="B116"/>
      <c r="C116"/>
      <c r="D116"/>
      <c r="E116"/>
      <c r="F116"/>
      <c r="G116"/>
      <c r="H116"/>
    </row>
    <row r="117" spans="1:8" s="64" customFormat="1" ht="25.5" customHeight="1" x14ac:dyDescent="0.25">
      <c r="A117"/>
      <c r="B117"/>
      <c r="C117"/>
      <c r="D117"/>
      <c r="E117"/>
      <c r="F117"/>
      <c r="G117"/>
      <c r="H117"/>
    </row>
    <row r="118" spans="1:8" s="64" customFormat="1" ht="25.5" customHeight="1" x14ac:dyDescent="0.25">
      <c r="A118"/>
      <c r="B118"/>
      <c r="C118"/>
      <c r="D118"/>
      <c r="E118"/>
      <c r="F118"/>
      <c r="G118"/>
      <c r="H118"/>
    </row>
    <row r="119" spans="1:8" s="64" customFormat="1" ht="25.5" customHeight="1" x14ac:dyDescent="0.25">
      <c r="A119"/>
      <c r="B119"/>
      <c r="C119"/>
      <c r="D119"/>
      <c r="E119"/>
      <c r="F119"/>
      <c r="G119"/>
      <c r="H119"/>
    </row>
    <row r="120" spans="1:8" s="64" customFormat="1" ht="25.5" customHeight="1" x14ac:dyDescent="0.25">
      <c r="A120"/>
      <c r="B120"/>
      <c r="C120"/>
      <c r="D120"/>
      <c r="E120"/>
      <c r="F120"/>
      <c r="G120"/>
      <c r="H120"/>
    </row>
    <row r="121" spans="1:8" s="64" customFormat="1" ht="25.5" customHeight="1" x14ac:dyDescent="0.25">
      <c r="A121"/>
      <c r="B121"/>
      <c r="C121"/>
      <c r="D121"/>
      <c r="E121"/>
      <c r="F121"/>
      <c r="G121"/>
      <c r="H121"/>
    </row>
    <row r="122" spans="1:8" s="64" customFormat="1" ht="25.5" customHeight="1" x14ac:dyDescent="0.25">
      <c r="A122"/>
      <c r="B122"/>
      <c r="C122"/>
      <c r="D122"/>
      <c r="E122"/>
      <c r="F122"/>
      <c r="G122"/>
      <c r="H122"/>
    </row>
    <row r="123" spans="1:8" s="64" customFormat="1" ht="25.5" customHeight="1" x14ac:dyDescent="0.25">
      <c r="A123"/>
      <c r="B123"/>
      <c r="C123"/>
      <c r="D123"/>
      <c r="E123"/>
      <c r="F123"/>
      <c r="G123"/>
      <c r="H123"/>
    </row>
    <row r="124" spans="1:8" s="64" customFormat="1" ht="25.5" customHeight="1" x14ac:dyDescent="0.25">
      <c r="A124"/>
      <c r="B124"/>
      <c r="C124"/>
      <c r="D124"/>
      <c r="E124"/>
      <c r="F124"/>
      <c r="G124"/>
      <c r="H124"/>
    </row>
    <row r="125" spans="1:8" s="64" customFormat="1" ht="25.5" customHeight="1" x14ac:dyDescent="0.25">
      <c r="A125"/>
      <c r="B125"/>
      <c r="C125"/>
      <c r="D125"/>
      <c r="E125"/>
      <c r="F125"/>
      <c r="G125"/>
      <c r="H125"/>
    </row>
    <row r="126" spans="1:8" s="64" customFormat="1" ht="25.5" customHeight="1" x14ac:dyDescent="0.25">
      <c r="A126"/>
      <c r="B126"/>
      <c r="C126"/>
      <c r="D126"/>
      <c r="E126"/>
      <c r="F126"/>
      <c r="G126"/>
      <c r="H126"/>
    </row>
    <row r="127" spans="1:8" s="64" customFormat="1" ht="25.5" customHeight="1" x14ac:dyDescent="0.25">
      <c r="A127"/>
      <c r="B127"/>
      <c r="C127"/>
      <c r="D127"/>
      <c r="E127"/>
      <c r="F127"/>
      <c r="G127"/>
      <c r="H127"/>
    </row>
    <row r="128" spans="1:8" s="64" customFormat="1" ht="25.5" customHeight="1" x14ac:dyDescent="0.25">
      <c r="A128"/>
      <c r="B128"/>
      <c r="C128"/>
      <c r="D128"/>
      <c r="E128"/>
      <c r="F128"/>
      <c r="G128"/>
      <c r="H128"/>
    </row>
    <row r="129" spans="1:8" s="64" customFormat="1" ht="25.5" customHeight="1" x14ac:dyDescent="0.25">
      <c r="A129"/>
      <c r="B129"/>
      <c r="C129"/>
      <c r="D129"/>
      <c r="E129"/>
      <c r="F129"/>
      <c r="G129"/>
      <c r="H129"/>
    </row>
    <row r="130" spans="1:8" s="64" customFormat="1" ht="25.5" customHeight="1" x14ac:dyDescent="0.25">
      <c r="A130"/>
      <c r="B130"/>
      <c r="C130"/>
      <c r="D130"/>
      <c r="E130"/>
      <c r="F130"/>
      <c r="G130"/>
      <c r="H130"/>
    </row>
    <row r="131" spans="1:8" s="64" customFormat="1" ht="25.5" customHeight="1" x14ac:dyDescent="0.25">
      <c r="A131"/>
      <c r="B131"/>
      <c r="C131"/>
      <c r="D131"/>
      <c r="E131"/>
      <c r="F131"/>
      <c r="G131"/>
      <c r="H131"/>
    </row>
    <row r="132" spans="1:8" ht="15" x14ac:dyDescent="0.25">
      <c r="A132"/>
      <c r="B132"/>
      <c r="C132"/>
      <c r="D132"/>
      <c r="E132"/>
      <c r="F132"/>
      <c r="G132"/>
    </row>
  </sheetData>
  <autoFilter ref="B21:H63" xr:uid="{23A546C0-CC5A-4EE0-B202-6564D20B38BD}">
    <sortState xmlns:xlrd2="http://schemas.microsoft.com/office/spreadsheetml/2017/richdata2" ref="B22:H63">
      <sortCondition ref="B21:B63"/>
    </sortState>
  </autoFilter>
  <mergeCells count="3">
    <mergeCell ref="B1:C1"/>
    <mergeCell ref="E1:F1"/>
    <mergeCell ref="B20:G20"/>
  </mergeCells>
  <phoneticPr fontId="56" type="noConversion"/>
  <pageMargins left="0.70866141732283472" right="0.70866141732283472" top="0.74803149606299213" bottom="0.74803149606299213" header="0.31496062992125984" footer="0.31496062992125984"/>
  <pageSetup paperSize="9" scale="46" firstPageNumber="52" fitToHeight="0" orientation="portrait" r:id="rId1"/>
  <headerFooter>
    <oddFooter>Sayfa &amp;P / &amp;N</oddFooter>
  </headerFooter>
  <rowBreaks count="1" manualBreakCount="1">
    <brk id="132" min="1" max="7"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34369-7638-42E2-B4B0-2FC2E5EB8D6C}">
  <sheetPr codeName="Sayfa2">
    <tabColor rgb="FF00B0F0"/>
    <pageSetUpPr fitToPage="1"/>
  </sheetPr>
  <dimension ref="A1:H106"/>
  <sheetViews>
    <sheetView showGridLines="0" view="pageBreakPreview" topLeftCell="A25" zoomScale="85" zoomScaleNormal="100" zoomScaleSheetLayoutView="85" zoomScalePageLayoutView="80" workbookViewId="0">
      <selection activeCell="T52" sqref="T52"/>
    </sheetView>
  </sheetViews>
  <sheetFormatPr defaultColWidth="8.7109375" defaultRowHeight="14.25" x14ac:dyDescent="0.2"/>
  <cols>
    <col min="1" max="1" width="3.5703125" style="1" bestFit="1" customWidth="1"/>
    <col min="2" max="2" width="13.28515625" style="1" bestFit="1" customWidth="1"/>
    <col min="3" max="3" width="67.28515625" style="1" bestFit="1" customWidth="1"/>
    <col min="4" max="4" width="13.5703125" style="40" bestFit="1" customWidth="1"/>
    <col min="5" max="5" width="19.5703125" style="47" bestFit="1" customWidth="1"/>
    <col min="6" max="6" width="14" style="33" bestFit="1" customWidth="1"/>
    <col min="7" max="7" width="14.7109375" style="5" bestFit="1" customWidth="1"/>
    <col min="8" max="16384" width="8.7109375" style="1"/>
  </cols>
  <sheetData>
    <row r="1" spans="1:7" s="10" customFormat="1" ht="25.15" customHeight="1" x14ac:dyDescent="0.35">
      <c r="A1" s="148"/>
      <c r="B1" s="267" t="s">
        <v>2796</v>
      </c>
      <c r="C1" s="267"/>
      <c r="D1" s="232"/>
      <c r="E1" s="232"/>
      <c r="F1" s="69"/>
      <c r="G1" s="69"/>
    </row>
    <row r="2" spans="1:7" s="13" customFormat="1" ht="25.5" customHeight="1" x14ac:dyDescent="0.3">
      <c r="A2" s="11"/>
      <c r="B2" s="11"/>
      <c r="C2" s="12"/>
      <c r="D2" s="41"/>
      <c r="E2" s="42"/>
      <c r="F2" s="35"/>
      <c r="G2" s="17"/>
    </row>
    <row r="3" spans="1:7" s="13" customFormat="1" ht="25.5" customHeight="1" x14ac:dyDescent="0.3">
      <c r="A3" s="143"/>
      <c r="B3" s="233" t="s">
        <v>2903</v>
      </c>
      <c r="C3" s="233"/>
      <c r="D3" s="233"/>
      <c r="E3" s="233"/>
      <c r="F3" s="233"/>
      <c r="G3" s="233"/>
    </row>
    <row r="4" spans="1:7" s="13" customFormat="1" ht="25.5" customHeight="1" x14ac:dyDescent="0.3">
      <c r="A4" s="143"/>
      <c r="B4" s="233"/>
      <c r="C4" s="233"/>
      <c r="D4" s="233"/>
      <c r="E4" s="233"/>
      <c r="F4" s="233"/>
      <c r="G4" s="233"/>
    </row>
    <row r="5" spans="1:7" s="13" customFormat="1" ht="25.5" customHeight="1" x14ac:dyDescent="0.3">
      <c r="A5" s="143"/>
      <c r="B5" s="233"/>
      <c r="C5" s="233"/>
      <c r="D5" s="233"/>
      <c r="E5" s="233"/>
      <c r="F5" s="233"/>
      <c r="G5" s="233"/>
    </row>
    <row r="6" spans="1:7" s="13" customFormat="1" ht="25.5" customHeight="1" x14ac:dyDescent="0.3">
      <c r="A6" s="143"/>
      <c r="B6" s="233"/>
      <c r="C6" s="233"/>
      <c r="D6" s="233"/>
      <c r="E6" s="233"/>
      <c r="F6" s="233"/>
      <c r="G6" s="233"/>
    </row>
    <row r="7" spans="1:7" s="13" customFormat="1" ht="25.5" customHeight="1" x14ac:dyDescent="0.3">
      <c r="A7" s="135"/>
      <c r="B7" s="135" t="s">
        <v>2061</v>
      </c>
      <c r="C7" s="12"/>
      <c r="D7" s="41"/>
      <c r="E7" s="42"/>
      <c r="F7" s="35"/>
      <c r="G7" s="17"/>
    </row>
    <row r="8" spans="1:7" s="13" customFormat="1" ht="25.5" customHeight="1" x14ac:dyDescent="0.3">
      <c r="A8" s="143"/>
      <c r="B8" s="233" t="s">
        <v>3083</v>
      </c>
      <c r="C8" s="233"/>
      <c r="D8" s="233"/>
      <c r="E8" s="268"/>
      <c r="F8" s="268"/>
      <c r="G8" s="17"/>
    </row>
    <row r="9" spans="1:7" s="13" customFormat="1" ht="25.5" customHeight="1" x14ac:dyDescent="0.3">
      <c r="A9" s="143"/>
      <c r="B9" s="233"/>
      <c r="C9" s="233"/>
      <c r="D9" s="233"/>
      <c r="E9" s="42"/>
      <c r="F9" s="35"/>
      <c r="G9" s="17"/>
    </row>
    <row r="10" spans="1:7" s="13" customFormat="1" ht="25.5" customHeight="1" x14ac:dyDescent="0.3">
      <c r="A10" s="143"/>
      <c r="B10" s="233"/>
      <c r="C10" s="233"/>
      <c r="D10" s="233"/>
      <c r="E10" s="42"/>
      <c r="F10" s="35"/>
      <c r="G10" s="17"/>
    </row>
    <row r="11" spans="1:7" s="13" customFormat="1" ht="25.5" customHeight="1" x14ac:dyDescent="0.3">
      <c r="A11" s="143"/>
      <c r="B11" s="233"/>
      <c r="C11" s="233"/>
      <c r="D11" s="233"/>
      <c r="E11" s="42"/>
      <c r="F11" s="35"/>
      <c r="G11" s="17"/>
    </row>
    <row r="12" spans="1:7" s="13" customFormat="1" ht="25.5" customHeight="1" x14ac:dyDescent="0.3">
      <c r="A12" s="143"/>
      <c r="B12" s="233"/>
      <c r="C12" s="233"/>
      <c r="D12" s="233"/>
      <c r="E12" s="42"/>
      <c r="F12" s="35"/>
      <c r="G12" s="17"/>
    </row>
    <row r="13" spans="1:7" s="13" customFormat="1" ht="25.5" customHeight="1" x14ac:dyDescent="0.3">
      <c r="A13" s="143"/>
      <c r="B13" s="233"/>
      <c r="C13" s="233"/>
      <c r="D13" s="233"/>
      <c r="E13" s="265" t="s">
        <v>2836</v>
      </c>
      <c r="F13" s="265"/>
      <c r="G13" s="265"/>
    </row>
    <row r="14" spans="1:7" s="13" customFormat="1" ht="25.5" customHeight="1" x14ac:dyDescent="0.3">
      <c r="A14" s="143"/>
      <c r="B14" s="233"/>
      <c r="C14" s="233"/>
      <c r="D14" s="233"/>
      <c r="E14" s="154"/>
      <c r="F14" s="154"/>
      <c r="G14" s="154"/>
    </row>
    <row r="15" spans="1:7" s="13" customFormat="1" ht="25.5" customHeight="1" x14ac:dyDescent="0.3">
      <c r="A15" s="136"/>
      <c r="B15" s="136" t="s">
        <v>3057</v>
      </c>
      <c r="C15" s="143"/>
      <c r="D15" s="143"/>
      <c r="E15" s="42"/>
      <c r="F15" s="35"/>
      <c r="G15" s="17"/>
    </row>
    <row r="16" spans="1:7" s="13" customFormat="1" ht="25.5" customHeight="1" x14ac:dyDescent="0.3">
      <c r="A16" s="143"/>
      <c r="B16" s="233" t="s">
        <v>2797</v>
      </c>
      <c r="C16" s="233"/>
      <c r="D16" s="41"/>
      <c r="E16" s="42"/>
      <c r="F16" s="35"/>
      <c r="G16" s="17"/>
    </row>
    <row r="17" spans="1:8" s="13" customFormat="1" ht="25.5" customHeight="1" x14ac:dyDescent="0.3">
      <c r="A17" s="143"/>
      <c r="B17" s="233"/>
      <c r="C17" s="233"/>
      <c r="D17" s="41"/>
      <c r="E17" s="42"/>
      <c r="F17" s="35"/>
      <c r="G17" s="17"/>
    </row>
    <row r="18" spans="1:8" s="13" customFormat="1" ht="25.5" customHeight="1" x14ac:dyDescent="0.3">
      <c r="A18" s="143"/>
      <c r="B18" s="233"/>
      <c r="C18" s="233"/>
      <c r="D18" s="41"/>
      <c r="E18" s="42"/>
      <c r="F18" s="35"/>
      <c r="G18" s="17"/>
    </row>
    <row r="19" spans="1:8" ht="25.5" customHeight="1" x14ac:dyDescent="0.2">
      <c r="A19" s="167"/>
      <c r="B19" s="269"/>
      <c r="C19" s="269"/>
      <c r="D19" s="44"/>
      <c r="E19" s="45"/>
      <c r="F19" s="55"/>
      <c r="G19" s="56"/>
    </row>
    <row r="20" spans="1:8" s="14" customFormat="1" ht="25.5" customHeight="1" x14ac:dyDescent="0.2">
      <c r="A20" s="70" t="s">
        <v>1924</v>
      </c>
      <c r="B20" s="70" t="s">
        <v>2054</v>
      </c>
      <c r="C20" s="71" t="s">
        <v>2024</v>
      </c>
      <c r="D20" s="158" t="s">
        <v>2877</v>
      </c>
      <c r="E20" s="72" t="s">
        <v>2878</v>
      </c>
      <c r="F20" s="73" t="s">
        <v>2071</v>
      </c>
      <c r="G20" s="120" t="s">
        <v>2072</v>
      </c>
    </row>
    <row r="21" spans="1:8" s="64" customFormat="1" ht="25.5" customHeight="1" x14ac:dyDescent="0.25">
      <c r="A21" s="63">
        <v>1</v>
      </c>
      <c r="B21" s="63" t="s">
        <v>84</v>
      </c>
      <c r="C21" s="65" t="s">
        <v>3058</v>
      </c>
      <c r="D21" s="205">
        <v>1500</v>
      </c>
      <c r="E21" s="114">
        <f>+D21*(1-F21)</f>
        <v>1500</v>
      </c>
      <c r="F21" s="84">
        <f>VLOOKUP(G21,'İskonto Planı'!D:E,2,0)</f>
        <v>0</v>
      </c>
      <c r="G21" s="48" t="s">
        <v>3</v>
      </c>
      <c r="H21" s="67"/>
    </row>
    <row r="22" spans="1:8" s="64" customFormat="1" ht="25.5" customHeight="1" x14ac:dyDescent="0.25">
      <c r="A22" s="63">
        <v>2</v>
      </c>
      <c r="B22" s="63" t="s">
        <v>85</v>
      </c>
      <c r="C22" s="65" t="s">
        <v>3059</v>
      </c>
      <c r="D22" s="205">
        <v>1750</v>
      </c>
      <c r="E22" s="114">
        <f>+D22*(1-F22)</f>
        <v>1750</v>
      </c>
      <c r="F22" s="84">
        <f>VLOOKUP(G22,'İskonto Planı'!D:E,2,0)</f>
        <v>0</v>
      </c>
      <c r="G22" s="48" t="s">
        <v>3</v>
      </c>
      <c r="H22" s="67"/>
    </row>
    <row r="23" spans="1:8" s="64" customFormat="1" ht="25.5" customHeight="1" x14ac:dyDescent="0.25">
      <c r="A23" s="63">
        <v>3</v>
      </c>
      <c r="B23" s="63" t="s">
        <v>86</v>
      </c>
      <c r="C23" s="66" t="s">
        <v>2798</v>
      </c>
      <c r="D23" s="205">
        <v>2000</v>
      </c>
      <c r="E23" s="114">
        <f>+D23*(1-F23)</f>
        <v>2000</v>
      </c>
      <c r="F23" s="84">
        <f>VLOOKUP(G23,'İskonto Planı'!D:E,2,0)</f>
        <v>0</v>
      </c>
      <c r="G23" s="48" t="s">
        <v>3</v>
      </c>
      <c r="H23" s="67"/>
    </row>
    <row r="24" spans="1:8" s="64" customFormat="1" ht="25.5" customHeight="1" x14ac:dyDescent="0.25">
      <c r="A24" s="63">
        <v>4</v>
      </c>
      <c r="B24" s="63" t="s">
        <v>87</v>
      </c>
      <c r="C24" s="66" t="s">
        <v>2799</v>
      </c>
      <c r="D24" s="205">
        <v>3750</v>
      </c>
      <c r="E24" s="114">
        <f>+D24*(1-F24)</f>
        <v>3750</v>
      </c>
      <c r="F24" s="84">
        <f>VLOOKUP(G24,'İskonto Planı'!D:E,2,0)</f>
        <v>0</v>
      </c>
      <c r="G24" s="48" t="s">
        <v>3</v>
      </c>
      <c r="H24" s="67"/>
    </row>
    <row r="25" spans="1:8" s="64" customFormat="1" ht="25.5" customHeight="1" x14ac:dyDescent="0.25">
      <c r="A25" s="63">
        <v>5</v>
      </c>
      <c r="B25" s="63" t="s">
        <v>88</v>
      </c>
      <c r="C25" s="66" t="s">
        <v>2800</v>
      </c>
      <c r="D25" s="205">
        <v>3900</v>
      </c>
      <c r="E25" s="114">
        <f>+D25*(1-F25)</f>
        <v>3900</v>
      </c>
      <c r="F25" s="84">
        <f>VLOOKUP(G25,'İskonto Planı'!D:E,2,0)</f>
        <v>0</v>
      </c>
      <c r="G25" s="48" t="s">
        <v>3</v>
      </c>
      <c r="H25" s="67"/>
    </row>
    <row r="27" spans="1:8" s="10" customFormat="1" ht="25.5" customHeight="1" x14ac:dyDescent="0.35">
      <c r="A27" s="68"/>
      <c r="B27" s="238" t="s">
        <v>2801</v>
      </c>
      <c r="C27" s="238"/>
      <c r="D27" s="68"/>
      <c r="E27" s="68"/>
      <c r="F27" s="69" t="str">
        <f>'İskonto Planı'!$D$16</f>
        <v>€</v>
      </c>
      <c r="G27" s="69"/>
    </row>
    <row r="28" spans="1:8" s="13" customFormat="1" ht="25.5" customHeight="1" x14ac:dyDescent="0.3">
      <c r="A28" s="11"/>
      <c r="B28" s="11"/>
      <c r="C28" s="12"/>
      <c r="D28" s="41"/>
      <c r="E28" s="42"/>
      <c r="F28" s="35"/>
      <c r="G28" s="17"/>
    </row>
    <row r="29" spans="1:8" s="13" customFormat="1" ht="25.5" customHeight="1" x14ac:dyDescent="0.3">
      <c r="A29" s="143"/>
      <c r="B29" s="233" t="s">
        <v>3056</v>
      </c>
      <c r="C29" s="233"/>
      <c r="D29" s="233"/>
      <c r="E29" s="233"/>
      <c r="F29" s="233"/>
      <c r="G29" s="233"/>
    </row>
    <row r="30" spans="1:8" s="13" customFormat="1" ht="25.5" customHeight="1" x14ac:dyDescent="0.3">
      <c r="A30" s="143"/>
      <c r="B30" s="233"/>
      <c r="C30" s="233"/>
      <c r="D30" s="233"/>
      <c r="E30" s="233"/>
      <c r="F30" s="233"/>
      <c r="G30" s="233"/>
    </row>
    <row r="31" spans="1:8" s="13" customFormat="1" ht="25.5" customHeight="1" x14ac:dyDescent="0.3">
      <c r="A31" s="143"/>
      <c r="B31" s="233"/>
      <c r="C31" s="233"/>
      <c r="D31" s="233"/>
      <c r="E31" s="233"/>
      <c r="F31" s="233"/>
      <c r="G31" s="233"/>
    </row>
    <row r="32" spans="1:8" s="13" customFormat="1" ht="25.5" customHeight="1" x14ac:dyDescent="0.3">
      <c r="A32" s="143"/>
      <c r="B32" s="233"/>
      <c r="C32" s="233"/>
      <c r="D32" s="233"/>
      <c r="E32" s="233"/>
      <c r="F32" s="233"/>
      <c r="G32" s="233"/>
    </row>
    <row r="33" spans="1:7" s="13" customFormat="1" ht="25.5" customHeight="1" x14ac:dyDescent="0.3">
      <c r="A33" s="143"/>
      <c r="B33" s="233"/>
      <c r="C33" s="233"/>
      <c r="D33" s="233"/>
      <c r="E33" s="233"/>
      <c r="F33" s="233"/>
      <c r="G33" s="233"/>
    </row>
    <row r="34" spans="1:7" s="13" customFormat="1" ht="25.5" customHeight="1" x14ac:dyDescent="0.3">
      <c r="A34" s="143"/>
      <c r="B34" s="233"/>
      <c r="C34" s="233"/>
      <c r="D34" s="233"/>
      <c r="E34" s="233"/>
      <c r="F34" s="233"/>
      <c r="G34" s="233"/>
    </row>
    <row r="35" spans="1:7" s="13" customFormat="1" ht="25.5" customHeight="1" x14ac:dyDescent="0.3">
      <c r="A35" s="143"/>
      <c r="B35" s="233"/>
      <c r="C35" s="233"/>
      <c r="D35" s="233"/>
      <c r="E35" s="233"/>
      <c r="F35" s="233"/>
      <c r="G35" s="233"/>
    </row>
    <row r="36" spans="1:7" s="13" customFormat="1" ht="25.5" customHeight="1" x14ac:dyDescent="0.3">
      <c r="A36" s="143"/>
      <c r="B36" s="233"/>
      <c r="C36" s="233"/>
      <c r="D36" s="233"/>
      <c r="E36" s="233"/>
      <c r="F36" s="233"/>
      <c r="G36" s="233"/>
    </row>
    <row r="37" spans="1:7" s="13" customFormat="1" ht="25.5" customHeight="1" x14ac:dyDescent="0.3">
      <c r="A37" s="143"/>
      <c r="B37" s="233"/>
      <c r="C37" s="233"/>
      <c r="D37" s="233"/>
      <c r="E37" s="233"/>
      <c r="F37" s="233"/>
      <c r="G37" s="233"/>
    </row>
    <row r="38" spans="1:7" s="13" customFormat="1" ht="25.5" customHeight="1" x14ac:dyDescent="0.3">
      <c r="A38" s="143"/>
      <c r="B38" s="233"/>
      <c r="C38" s="233"/>
      <c r="D38" s="233"/>
      <c r="E38" s="233"/>
      <c r="F38" s="233"/>
      <c r="G38" s="233"/>
    </row>
    <row r="39" spans="1:7" s="13" customFormat="1" ht="25.5" customHeight="1" x14ac:dyDescent="0.3">
      <c r="A39" s="143"/>
      <c r="B39" s="233"/>
      <c r="C39" s="233"/>
      <c r="D39" s="233"/>
      <c r="E39" s="233"/>
      <c r="F39" s="233"/>
      <c r="G39" s="233"/>
    </row>
    <row r="40" spans="1:7" s="13" customFormat="1" ht="25.5" customHeight="1" x14ac:dyDescent="0.3">
      <c r="A40" s="143"/>
      <c r="B40" s="233"/>
      <c r="C40" s="233"/>
      <c r="D40" s="233"/>
      <c r="E40" s="233"/>
      <c r="F40" s="233"/>
      <c r="G40" s="233"/>
    </row>
    <row r="41" spans="1:7" s="14" customFormat="1" ht="25.5" customHeight="1" x14ac:dyDescent="0.2">
      <c r="A41" s="70" t="s">
        <v>1924</v>
      </c>
      <c r="B41" s="70" t="s">
        <v>2054</v>
      </c>
      <c r="C41" s="71" t="s">
        <v>2024</v>
      </c>
      <c r="D41" s="158" t="s">
        <v>2877</v>
      </c>
      <c r="E41" s="72" t="s">
        <v>2878</v>
      </c>
      <c r="F41" s="73" t="s">
        <v>2071</v>
      </c>
      <c r="G41" s="120" t="s">
        <v>2072</v>
      </c>
    </row>
    <row r="42" spans="1:7" s="64" customFormat="1" ht="25.5" customHeight="1" x14ac:dyDescent="0.25">
      <c r="A42" s="63">
        <v>1</v>
      </c>
      <c r="B42" s="63" t="s">
        <v>89</v>
      </c>
      <c r="C42" s="65" t="s">
        <v>2802</v>
      </c>
      <c r="D42" s="205">
        <v>300</v>
      </c>
      <c r="E42" s="114">
        <f t="shared" ref="E42:E48" si="0">+D42*(1-F42)</f>
        <v>300</v>
      </c>
      <c r="F42" s="84">
        <f>VLOOKUP(G42,'İskonto Planı'!D:E,2,0)</f>
        <v>0</v>
      </c>
      <c r="G42" s="48" t="s">
        <v>3</v>
      </c>
    </row>
    <row r="43" spans="1:7" s="64" customFormat="1" ht="25.5" customHeight="1" x14ac:dyDescent="0.25">
      <c r="A43" s="63">
        <v>2</v>
      </c>
      <c r="B43" s="63" t="s">
        <v>90</v>
      </c>
      <c r="C43" s="66" t="s">
        <v>2803</v>
      </c>
      <c r="D43" s="205">
        <v>250</v>
      </c>
      <c r="E43" s="114">
        <f t="shared" si="0"/>
        <v>250</v>
      </c>
      <c r="F43" s="84">
        <f>VLOOKUP(G43,'İskonto Planı'!D:E,2,0)</f>
        <v>0</v>
      </c>
      <c r="G43" s="48" t="s">
        <v>3</v>
      </c>
    </row>
    <row r="44" spans="1:7" s="64" customFormat="1" ht="25.5" customHeight="1" x14ac:dyDescent="0.25">
      <c r="A44" s="63">
        <v>3</v>
      </c>
      <c r="B44" s="63" t="s">
        <v>91</v>
      </c>
      <c r="C44" s="66" t="s">
        <v>2803</v>
      </c>
      <c r="D44" s="205">
        <v>250</v>
      </c>
      <c r="E44" s="114">
        <f t="shared" si="0"/>
        <v>250</v>
      </c>
      <c r="F44" s="84">
        <f>VLOOKUP(G44,'İskonto Planı'!D:E,2,0)</f>
        <v>0</v>
      </c>
      <c r="G44" s="48" t="s">
        <v>3</v>
      </c>
    </row>
    <row r="45" spans="1:7" s="64" customFormat="1" ht="25.5" customHeight="1" x14ac:dyDescent="0.25">
      <c r="A45" s="63">
        <v>4</v>
      </c>
      <c r="B45" s="63" t="s">
        <v>97</v>
      </c>
      <c r="C45" s="66" t="s">
        <v>2804</v>
      </c>
      <c r="D45" s="205">
        <v>1500</v>
      </c>
      <c r="E45" s="114">
        <f t="shared" si="0"/>
        <v>1500</v>
      </c>
      <c r="F45" s="84">
        <f>VLOOKUP(G45,'İskonto Planı'!D:E,2,0)</f>
        <v>0</v>
      </c>
      <c r="G45" s="48" t="s">
        <v>3</v>
      </c>
    </row>
    <row r="46" spans="1:7" s="64" customFormat="1" ht="25.5" customHeight="1" x14ac:dyDescent="0.25">
      <c r="A46" s="63">
        <v>5</v>
      </c>
      <c r="B46" s="63" t="s">
        <v>98</v>
      </c>
      <c r="C46" s="66" t="s">
        <v>2805</v>
      </c>
      <c r="D46" s="205">
        <v>450</v>
      </c>
      <c r="E46" s="114">
        <f t="shared" si="0"/>
        <v>450</v>
      </c>
      <c r="F46" s="84">
        <f>VLOOKUP(G46,'İskonto Planı'!D:E,2,0)</f>
        <v>0</v>
      </c>
      <c r="G46" s="48" t="s">
        <v>3</v>
      </c>
    </row>
    <row r="47" spans="1:7" s="64" customFormat="1" ht="25.5" customHeight="1" x14ac:dyDescent="0.25">
      <c r="A47" s="63">
        <v>6</v>
      </c>
      <c r="B47" s="63" t="s">
        <v>99</v>
      </c>
      <c r="C47" s="66" t="s">
        <v>2806</v>
      </c>
      <c r="D47" s="205">
        <v>1000</v>
      </c>
      <c r="E47" s="114">
        <f t="shared" si="0"/>
        <v>1000</v>
      </c>
      <c r="F47" s="84">
        <f>VLOOKUP(G47,'İskonto Planı'!D:E,2,0)</f>
        <v>0</v>
      </c>
      <c r="G47" s="48" t="s">
        <v>3</v>
      </c>
    </row>
    <row r="48" spans="1:7" s="64" customFormat="1" ht="25.5" customHeight="1" x14ac:dyDescent="0.25">
      <c r="A48" s="63">
        <v>7</v>
      </c>
      <c r="B48" s="63" t="s">
        <v>100</v>
      </c>
      <c r="C48" s="66" t="s">
        <v>2807</v>
      </c>
      <c r="D48" s="205">
        <v>100</v>
      </c>
      <c r="E48" s="114">
        <f t="shared" si="0"/>
        <v>100</v>
      </c>
      <c r="F48" s="84">
        <f>VLOOKUP(G48,'İskonto Planı'!D:E,2,0)</f>
        <v>0</v>
      </c>
      <c r="G48" s="48" t="s">
        <v>3</v>
      </c>
    </row>
    <row r="50" spans="1:7" s="10" customFormat="1" ht="25.5" customHeight="1" x14ac:dyDescent="0.35">
      <c r="A50" s="146"/>
      <c r="B50" s="231" t="s">
        <v>2808</v>
      </c>
      <c r="C50" s="231"/>
      <c r="D50" s="68"/>
      <c r="E50" s="68"/>
      <c r="F50" s="69" t="str">
        <f>'İskonto Planı'!$D$16</f>
        <v>€</v>
      </c>
      <c r="G50" s="69"/>
    </row>
    <row r="51" spans="1:7" s="13" customFormat="1" ht="25.5" customHeight="1" x14ac:dyDescent="0.3">
      <c r="A51" s="11"/>
      <c r="B51" s="11"/>
      <c r="C51" s="12"/>
      <c r="D51" s="41"/>
      <c r="E51" s="42"/>
      <c r="F51" s="35"/>
      <c r="G51" s="17"/>
    </row>
    <row r="52" spans="1:7" s="13" customFormat="1" ht="25.5" customHeight="1" x14ac:dyDescent="0.3">
      <c r="A52" s="150"/>
      <c r="B52" s="270" t="s">
        <v>2809</v>
      </c>
      <c r="C52" s="271"/>
      <c r="D52" s="271"/>
      <c r="E52" s="271"/>
      <c r="F52" s="271"/>
      <c r="G52" s="271"/>
    </row>
    <row r="53" spans="1:7" s="13" customFormat="1" ht="25.5" customHeight="1" x14ac:dyDescent="0.3">
      <c r="A53" s="168"/>
      <c r="B53" s="271"/>
      <c r="C53" s="271"/>
      <c r="D53" s="271"/>
      <c r="E53" s="271"/>
      <c r="F53" s="271"/>
      <c r="G53" s="271"/>
    </row>
    <row r="54" spans="1:7" s="14" customFormat="1" ht="25.5" customHeight="1" x14ac:dyDescent="0.2">
      <c r="A54" s="70" t="s">
        <v>1924</v>
      </c>
      <c r="B54" s="70" t="s">
        <v>2054</v>
      </c>
      <c r="C54" s="71" t="s">
        <v>2024</v>
      </c>
      <c r="D54" s="158" t="s">
        <v>2877</v>
      </c>
      <c r="E54" s="72" t="s">
        <v>2878</v>
      </c>
      <c r="F54" s="73" t="s">
        <v>2071</v>
      </c>
      <c r="G54" s="120" t="s">
        <v>2072</v>
      </c>
    </row>
    <row r="55" spans="1:7" s="64" customFormat="1" ht="25.5" customHeight="1" x14ac:dyDescent="0.25">
      <c r="A55" s="63">
        <v>1</v>
      </c>
      <c r="B55" s="63" t="s">
        <v>93</v>
      </c>
      <c r="C55" s="65" t="s">
        <v>2810</v>
      </c>
      <c r="D55" s="205">
        <v>1250</v>
      </c>
      <c r="E55" s="114">
        <f t="shared" ref="E55:E62" si="1">+D55*(1-F55)</f>
        <v>1250</v>
      </c>
      <c r="F55" s="84">
        <f>VLOOKUP(G55,'İskonto Planı'!D:E,2,0)</f>
        <v>0</v>
      </c>
      <c r="G55" s="48" t="s">
        <v>3</v>
      </c>
    </row>
    <row r="56" spans="1:7" s="64" customFormat="1" ht="25.5" customHeight="1" x14ac:dyDescent="0.25">
      <c r="A56" s="63">
        <v>2</v>
      </c>
      <c r="B56" s="63" t="s">
        <v>94</v>
      </c>
      <c r="C56" s="65" t="s">
        <v>2811</v>
      </c>
      <c r="D56" s="205">
        <v>1750</v>
      </c>
      <c r="E56" s="114">
        <f t="shared" si="1"/>
        <v>1750</v>
      </c>
      <c r="F56" s="84">
        <f>VLOOKUP(G56,'İskonto Planı'!D:E,2,0)</f>
        <v>0</v>
      </c>
      <c r="G56" s="48" t="s">
        <v>3</v>
      </c>
    </row>
    <row r="57" spans="1:7" s="64" customFormat="1" ht="25.5" customHeight="1" x14ac:dyDescent="0.25">
      <c r="A57" s="63">
        <v>3</v>
      </c>
      <c r="B57" s="63" t="s">
        <v>95</v>
      </c>
      <c r="C57" s="65" t="s">
        <v>2812</v>
      </c>
      <c r="D57" s="205">
        <v>3000</v>
      </c>
      <c r="E57" s="114">
        <f t="shared" si="1"/>
        <v>3000</v>
      </c>
      <c r="F57" s="84">
        <f>VLOOKUP(G57,'İskonto Planı'!D:E,2,0)</f>
        <v>0</v>
      </c>
      <c r="G57" s="48" t="s">
        <v>3</v>
      </c>
    </row>
    <row r="58" spans="1:7" s="64" customFormat="1" ht="25.5" customHeight="1" x14ac:dyDescent="0.25">
      <c r="A58" s="63">
        <v>4</v>
      </c>
      <c r="B58" s="63" t="s">
        <v>96</v>
      </c>
      <c r="C58" s="65" t="s">
        <v>2813</v>
      </c>
      <c r="D58" s="205">
        <v>5000</v>
      </c>
      <c r="E58" s="114">
        <f t="shared" si="1"/>
        <v>5000</v>
      </c>
      <c r="F58" s="84">
        <f>VLOOKUP(G58,'İskonto Planı'!D:E,2,0)</f>
        <v>0</v>
      </c>
      <c r="G58" s="48" t="s">
        <v>3</v>
      </c>
    </row>
    <row r="59" spans="1:7" s="64" customFormat="1" ht="25.5" customHeight="1" x14ac:dyDescent="0.25">
      <c r="A59" s="63">
        <v>5</v>
      </c>
      <c r="B59" s="63" t="s">
        <v>92</v>
      </c>
      <c r="C59" s="65" t="s">
        <v>2814</v>
      </c>
      <c r="D59" s="205">
        <v>7000</v>
      </c>
      <c r="E59" s="114">
        <f t="shared" si="1"/>
        <v>7000</v>
      </c>
      <c r="F59" s="84">
        <f>VLOOKUP(G59,'İskonto Planı'!D:E,2,0)</f>
        <v>0</v>
      </c>
      <c r="G59" s="48" t="s">
        <v>3</v>
      </c>
    </row>
    <row r="60" spans="1:7" s="64" customFormat="1" ht="25.5" customHeight="1" x14ac:dyDescent="0.25">
      <c r="A60" s="63">
        <v>6</v>
      </c>
      <c r="B60" s="173" t="s">
        <v>1954</v>
      </c>
      <c r="C60" s="97" t="s">
        <v>2850</v>
      </c>
      <c r="D60" s="205">
        <v>1100</v>
      </c>
      <c r="E60" s="115">
        <f>+D60*(1-F60)</f>
        <v>1100</v>
      </c>
      <c r="F60" s="84">
        <f>VLOOKUP(G60,'İskonto Planı'!D:E,2,0)</f>
        <v>0</v>
      </c>
      <c r="G60" s="98" t="s">
        <v>3</v>
      </c>
    </row>
    <row r="61" spans="1:7" s="64" customFormat="1" ht="25.5" customHeight="1" x14ac:dyDescent="0.25">
      <c r="A61" s="63">
        <v>7</v>
      </c>
      <c r="B61" s="173" t="s">
        <v>1953</v>
      </c>
      <c r="C61" s="97" t="s">
        <v>2851</v>
      </c>
      <c r="D61" s="205">
        <v>1600</v>
      </c>
      <c r="E61" s="115">
        <f>+D61*(1-F61)</f>
        <v>1600</v>
      </c>
      <c r="F61" s="84">
        <f>VLOOKUP(G61,'İskonto Planı'!D:E,2,0)</f>
        <v>0</v>
      </c>
      <c r="G61" s="98" t="s">
        <v>3</v>
      </c>
    </row>
    <row r="62" spans="1:7" s="64" customFormat="1" ht="25.5" customHeight="1" x14ac:dyDescent="0.25">
      <c r="A62" s="63">
        <v>8</v>
      </c>
      <c r="B62" s="173" t="s">
        <v>1928</v>
      </c>
      <c r="C62" s="97" t="s">
        <v>2852</v>
      </c>
      <c r="D62" s="205">
        <v>2850</v>
      </c>
      <c r="E62" s="115">
        <f t="shared" si="1"/>
        <v>2850</v>
      </c>
      <c r="F62" s="84">
        <f>VLOOKUP(G62,'İskonto Planı'!D:E,2,0)</f>
        <v>0</v>
      </c>
      <c r="G62" s="98" t="s">
        <v>3</v>
      </c>
    </row>
    <row r="64" spans="1:7" s="10" customFormat="1" ht="25.15" customHeight="1" x14ac:dyDescent="0.35">
      <c r="A64" s="169"/>
      <c r="B64" s="272" t="s">
        <v>2837</v>
      </c>
      <c r="C64" s="272"/>
      <c r="D64" s="272"/>
      <c r="E64" s="272"/>
      <c r="F64" s="69"/>
      <c r="G64" s="69"/>
    </row>
    <row r="65" spans="1:7" s="13" customFormat="1" ht="25.5" customHeight="1" x14ac:dyDescent="0.3">
      <c r="A65" s="11"/>
      <c r="B65" s="11"/>
      <c r="C65" s="12"/>
      <c r="D65" s="41"/>
      <c r="E65" s="42"/>
      <c r="F65" s="35"/>
      <c r="G65" s="17"/>
    </row>
    <row r="66" spans="1:7" s="13" customFormat="1" ht="25.5" customHeight="1" x14ac:dyDescent="0.3">
      <c r="A66" s="11"/>
      <c r="B66" s="11"/>
      <c r="C66" s="12"/>
      <c r="D66" s="41"/>
      <c r="E66" s="42"/>
      <c r="F66" s="35"/>
      <c r="G66" s="17"/>
    </row>
    <row r="67" spans="1:7" s="13" customFormat="1" ht="25.5" customHeight="1" x14ac:dyDescent="0.3">
      <c r="A67" s="11"/>
      <c r="B67" s="11"/>
      <c r="C67" s="12"/>
      <c r="D67" s="41"/>
      <c r="E67" s="42"/>
      <c r="F67" s="35"/>
      <c r="G67" s="17"/>
    </row>
    <row r="68" spans="1:7" s="13" customFormat="1" ht="25.5" customHeight="1" x14ac:dyDescent="0.3">
      <c r="A68" s="11"/>
      <c r="B68" s="11"/>
      <c r="C68" s="12"/>
      <c r="D68" s="41"/>
      <c r="E68" s="42"/>
      <c r="F68" s="35"/>
      <c r="G68" s="17"/>
    </row>
    <row r="69" spans="1:7" s="13" customFormat="1" ht="25.5" customHeight="1" x14ac:dyDescent="0.3">
      <c r="A69" s="11"/>
      <c r="B69" s="11"/>
      <c r="C69" s="12"/>
      <c r="D69" s="41"/>
      <c r="E69" s="42"/>
      <c r="F69" s="35"/>
      <c r="G69" s="17"/>
    </row>
    <row r="70" spans="1:7" s="13" customFormat="1" ht="25.5" customHeight="1" x14ac:dyDescent="0.3">
      <c r="A70" s="11"/>
      <c r="B70" s="11"/>
      <c r="C70" s="12"/>
      <c r="D70" s="41"/>
      <c r="E70" s="42"/>
      <c r="F70" s="35"/>
      <c r="G70" s="17"/>
    </row>
    <row r="71" spans="1:7" s="13" customFormat="1" ht="25.5" customHeight="1" x14ac:dyDescent="0.3">
      <c r="A71" s="11"/>
      <c r="B71" s="11"/>
      <c r="C71" s="12"/>
      <c r="D71" s="41"/>
      <c r="E71" s="42"/>
      <c r="F71" s="35"/>
      <c r="G71" s="17"/>
    </row>
    <row r="72" spans="1:7" s="13" customFormat="1" ht="25.5" customHeight="1" x14ac:dyDescent="0.3">
      <c r="A72" s="11"/>
      <c r="B72" s="11"/>
      <c r="C72" s="12"/>
      <c r="D72" s="41"/>
      <c r="E72" s="42"/>
      <c r="F72" s="35"/>
      <c r="G72" s="17"/>
    </row>
    <row r="73" spans="1:7" s="13" customFormat="1" ht="25.5" customHeight="1" x14ac:dyDescent="0.3">
      <c r="A73" s="11"/>
      <c r="B73" s="11"/>
      <c r="C73" s="12"/>
      <c r="D73" s="41"/>
      <c r="E73" s="42"/>
      <c r="F73" s="35"/>
      <c r="G73" s="17"/>
    </row>
    <row r="74" spans="1:7" s="13" customFormat="1" ht="25.5" customHeight="1" x14ac:dyDescent="0.3">
      <c r="A74" s="11"/>
      <c r="B74" s="11"/>
      <c r="C74" s="12"/>
      <c r="D74" s="41"/>
      <c r="E74" s="42"/>
      <c r="F74" s="35"/>
      <c r="G74" s="17"/>
    </row>
    <row r="75" spans="1:7" s="13" customFormat="1" ht="25.5" customHeight="1" x14ac:dyDescent="0.3">
      <c r="A75" s="11"/>
      <c r="B75" s="11"/>
      <c r="C75" s="12"/>
      <c r="D75" s="41"/>
      <c r="E75" s="42"/>
      <c r="F75" s="35"/>
      <c r="G75" s="17"/>
    </row>
    <row r="76" spans="1:7" s="13" customFormat="1" ht="25.5" customHeight="1" x14ac:dyDescent="0.3">
      <c r="A76" s="11"/>
      <c r="B76" s="11"/>
      <c r="C76" s="12"/>
      <c r="D76" s="41"/>
      <c r="E76" s="42"/>
      <c r="F76" s="35"/>
      <c r="G76" s="17"/>
    </row>
    <row r="77" spans="1:7" s="13" customFormat="1" ht="25.5" customHeight="1" x14ac:dyDescent="0.3">
      <c r="A77" s="143"/>
      <c r="B77" s="233" t="s">
        <v>2905</v>
      </c>
      <c r="C77" s="233"/>
      <c r="D77" s="233"/>
      <c r="E77" s="233"/>
      <c r="F77" s="233"/>
      <c r="G77" s="233"/>
    </row>
    <row r="78" spans="1:7" s="13" customFormat="1" ht="25.5" customHeight="1" x14ac:dyDescent="0.3">
      <c r="A78" s="143"/>
      <c r="B78" s="233"/>
      <c r="C78" s="233"/>
      <c r="D78" s="233"/>
      <c r="E78" s="233"/>
      <c r="F78" s="233"/>
      <c r="G78" s="233"/>
    </row>
    <row r="79" spans="1:7" s="13" customFormat="1" ht="25.5" customHeight="1" x14ac:dyDescent="0.3">
      <c r="A79" s="143"/>
      <c r="B79" s="233"/>
      <c r="C79" s="233"/>
      <c r="D79" s="233"/>
      <c r="E79" s="233"/>
      <c r="F79" s="233"/>
      <c r="G79" s="233"/>
    </row>
    <row r="80" spans="1:7" s="13" customFormat="1" ht="25.5" customHeight="1" x14ac:dyDescent="0.3">
      <c r="A80" s="143"/>
      <c r="B80" s="233"/>
      <c r="C80" s="233"/>
      <c r="D80" s="233"/>
      <c r="E80" s="233"/>
      <c r="F80" s="233"/>
      <c r="G80" s="233"/>
    </row>
    <row r="81" spans="1:7" s="13" customFormat="1" ht="25.5" customHeight="1" x14ac:dyDescent="0.3">
      <c r="A81" s="143"/>
      <c r="B81" s="233"/>
      <c r="C81" s="233"/>
      <c r="D81" s="233"/>
      <c r="E81" s="233"/>
      <c r="F81" s="233"/>
      <c r="G81" s="233"/>
    </row>
    <row r="82" spans="1:7" s="13" customFormat="1" ht="25.5" customHeight="1" x14ac:dyDescent="0.3">
      <c r="A82" s="143"/>
      <c r="B82" s="233"/>
      <c r="C82" s="233"/>
      <c r="D82" s="233"/>
      <c r="E82" s="233"/>
      <c r="F82" s="233"/>
      <c r="G82" s="233"/>
    </row>
    <row r="83" spans="1:7" s="13" customFormat="1" ht="25.5" customHeight="1" x14ac:dyDescent="0.3">
      <c r="A83" s="143"/>
      <c r="B83" s="233"/>
      <c r="C83" s="233"/>
      <c r="D83" s="233"/>
      <c r="E83" s="233"/>
      <c r="F83" s="233"/>
      <c r="G83" s="233"/>
    </row>
    <row r="84" spans="1:7" s="14" customFormat="1" ht="25.5" x14ac:dyDescent="0.2">
      <c r="A84" s="70" t="s">
        <v>1924</v>
      </c>
      <c r="B84" s="70" t="s">
        <v>2054</v>
      </c>
      <c r="C84" s="71" t="s">
        <v>2024</v>
      </c>
      <c r="D84" s="158" t="s">
        <v>2877</v>
      </c>
      <c r="E84" s="72" t="s">
        <v>2878</v>
      </c>
      <c r="F84" s="73" t="s">
        <v>2071</v>
      </c>
      <c r="G84" s="120" t="s">
        <v>2072</v>
      </c>
    </row>
    <row r="85" spans="1:7" s="64" customFormat="1" ht="25.5" customHeight="1" x14ac:dyDescent="0.25">
      <c r="A85" s="63">
        <v>1</v>
      </c>
      <c r="B85" s="63" t="s">
        <v>101</v>
      </c>
      <c r="C85" s="65" t="s">
        <v>2829</v>
      </c>
      <c r="D85" s="205">
        <v>10000</v>
      </c>
      <c r="E85" s="114">
        <f t="shared" ref="E85:E90" si="2">+D85*(1-F85)</f>
        <v>10000</v>
      </c>
      <c r="F85" s="84">
        <f>VLOOKUP(G85,'İskonto Planı'!D:E,2,0)</f>
        <v>0</v>
      </c>
      <c r="G85" s="48" t="s">
        <v>3</v>
      </c>
    </row>
    <row r="86" spans="1:7" s="64" customFormat="1" ht="25.5" customHeight="1" x14ac:dyDescent="0.25">
      <c r="A86" s="63">
        <v>2</v>
      </c>
      <c r="B86" s="63" t="s">
        <v>103</v>
      </c>
      <c r="C86" s="65" t="s">
        <v>2830</v>
      </c>
      <c r="D86" s="205">
        <v>200</v>
      </c>
      <c r="E86" s="114">
        <f t="shared" si="2"/>
        <v>200</v>
      </c>
      <c r="F86" s="84">
        <f>VLOOKUP(G86,'İskonto Planı'!D:E,2,0)</f>
        <v>0</v>
      </c>
      <c r="G86" s="48" t="s">
        <v>3</v>
      </c>
    </row>
    <row r="87" spans="1:7" s="64" customFormat="1" ht="25.5" customHeight="1" x14ac:dyDescent="0.25">
      <c r="A87" s="63">
        <v>3</v>
      </c>
      <c r="B87" s="63" t="s">
        <v>104</v>
      </c>
      <c r="C87" s="65" t="s">
        <v>2831</v>
      </c>
      <c r="D87" s="205">
        <v>250</v>
      </c>
      <c r="E87" s="114">
        <f t="shared" si="2"/>
        <v>250</v>
      </c>
      <c r="F87" s="84">
        <f>VLOOKUP(G87,'İskonto Planı'!D:E,2,0)</f>
        <v>0</v>
      </c>
      <c r="G87" s="48" t="s">
        <v>3</v>
      </c>
    </row>
    <row r="88" spans="1:7" s="64" customFormat="1" ht="25.5" customHeight="1" x14ac:dyDescent="0.25">
      <c r="A88" s="63">
        <v>4</v>
      </c>
      <c r="B88" s="63" t="s">
        <v>105</v>
      </c>
      <c r="C88" s="65" t="s">
        <v>2832</v>
      </c>
      <c r="D88" s="205">
        <v>350</v>
      </c>
      <c r="E88" s="114">
        <f t="shared" si="2"/>
        <v>350</v>
      </c>
      <c r="F88" s="84">
        <f>VLOOKUP(G88,'İskonto Planı'!D:E,2,0)</f>
        <v>0</v>
      </c>
      <c r="G88" s="48" t="s">
        <v>3</v>
      </c>
    </row>
    <row r="89" spans="1:7" s="64" customFormat="1" ht="25.5" customHeight="1" x14ac:dyDescent="0.25">
      <c r="A89" s="63">
        <v>5</v>
      </c>
      <c r="B89" s="63" t="s">
        <v>106</v>
      </c>
      <c r="C89" s="65" t="s">
        <v>2833</v>
      </c>
      <c r="D89" s="205">
        <v>500</v>
      </c>
      <c r="E89" s="114">
        <f t="shared" si="2"/>
        <v>500</v>
      </c>
      <c r="F89" s="84">
        <f>VLOOKUP(G89,'İskonto Planı'!D:E,2,0)</f>
        <v>0</v>
      </c>
      <c r="G89" s="48" t="s">
        <v>3</v>
      </c>
    </row>
    <row r="90" spans="1:7" s="64" customFormat="1" ht="25.5" customHeight="1" x14ac:dyDescent="0.25">
      <c r="A90" s="63">
        <v>6</v>
      </c>
      <c r="B90" s="63" t="s">
        <v>107</v>
      </c>
      <c r="C90" s="65" t="s">
        <v>2834</v>
      </c>
      <c r="D90" s="205">
        <v>750</v>
      </c>
      <c r="E90" s="114">
        <f t="shared" si="2"/>
        <v>750</v>
      </c>
      <c r="F90" s="84">
        <f>VLOOKUP(G90,'İskonto Planı'!D:E,2,0)</f>
        <v>0</v>
      </c>
      <c r="G90" s="48" t="s">
        <v>3</v>
      </c>
    </row>
    <row r="91" spans="1:7" s="64" customFormat="1" ht="25.5" customHeight="1" x14ac:dyDescent="0.25">
      <c r="A91" s="63">
        <v>7</v>
      </c>
      <c r="B91" s="63" t="s">
        <v>102</v>
      </c>
      <c r="C91" s="65" t="s">
        <v>2835</v>
      </c>
      <c r="D91" s="38">
        <v>0</v>
      </c>
      <c r="E91" s="114">
        <f t="shared" ref="E91" si="3">+D91*(1-F91)</f>
        <v>0</v>
      </c>
      <c r="F91" s="84">
        <f>VLOOKUP(G91,'İskonto Planı'!D:E,2,0)</f>
        <v>0</v>
      </c>
      <c r="G91" s="48" t="s">
        <v>70</v>
      </c>
    </row>
    <row r="93" spans="1:7" s="10" customFormat="1" ht="25.5" x14ac:dyDescent="0.35">
      <c r="A93" s="68"/>
      <c r="B93" s="238" t="s">
        <v>2838</v>
      </c>
      <c r="C93" s="238"/>
      <c r="D93" s="68"/>
      <c r="E93" s="68"/>
      <c r="F93" s="69" t="str">
        <f>'İskonto Planı'!$D$16</f>
        <v>€</v>
      </c>
      <c r="G93" s="69"/>
    </row>
    <row r="94" spans="1:7" s="13" customFormat="1" ht="25.5" customHeight="1" x14ac:dyDescent="0.3">
      <c r="A94" s="11"/>
      <c r="B94" s="11"/>
      <c r="C94" s="12"/>
      <c r="D94" s="41"/>
      <c r="E94" s="42"/>
      <c r="F94" s="35"/>
      <c r="G94" s="17"/>
    </row>
    <row r="95" spans="1:7" s="13" customFormat="1" ht="25.5" customHeight="1" x14ac:dyDescent="0.3">
      <c r="A95" s="166"/>
      <c r="B95" s="266" t="s">
        <v>2827</v>
      </c>
      <c r="C95" s="233"/>
      <c r="D95" s="233"/>
      <c r="E95" s="233"/>
      <c r="F95" s="233"/>
      <c r="G95" s="233"/>
    </row>
    <row r="96" spans="1:7" s="13" customFormat="1" ht="25.5" customHeight="1" x14ac:dyDescent="0.3">
      <c r="A96" s="143"/>
      <c r="B96" s="233"/>
      <c r="C96" s="233"/>
      <c r="D96" s="233"/>
      <c r="E96" s="233"/>
      <c r="F96" s="233"/>
      <c r="G96" s="233"/>
    </row>
    <row r="97" spans="1:7" s="14" customFormat="1" ht="25.5" customHeight="1" x14ac:dyDescent="0.2">
      <c r="A97" s="70" t="s">
        <v>1924</v>
      </c>
      <c r="B97" s="70" t="s">
        <v>2054</v>
      </c>
      <c r="C97" s="71" t="s">
        <v>2024</v>
      </c>
      <c r="D97" s="158" t="s">
        <v>2877</v>
      </c>
      <c r="E97" s="72" t="s">
        <v>2878</v>
      </c>
      <c r="F97" s="73" t="s">
        <v>2071</v>
      </c>
      <c r="G97" s="120" t="s">
        <v>2072</v>
      </c>
    </row>
    <row r="98" spans="1:7" s="64" customFormat="1" ht="25.5" customHeight="1" x14ac:dyDescent="0.25">
      <c r="A98" s="63">
        <v>1</v>
      </c>
      <c r="B98" s="63" t="s">
        <v>108</v>
      </c>
      <c r="C98" s="65" t="s">
        <v>2828</v>
      </c>
      <c r="D98" s="207">
        <v>750</v>
      </c>
      <c r="E98" s="116">
        <f>+D98*(1-F98)</f>
        <v>750</v>
      </c>
      <c r="F98" s="84">
        <f>VLOOKUP(G98,'İskonto Planı'!D:E,2,0)</f>
        <v>0</v>
      </c>
      <c r="G98" s="48" t="s">
        <v>3</v>
      </c>
    </row>
    <row r="100" spans="1:7" s="10" customFormat="1" ht="25.5" x14ac:dyDescent="0.35">
      <c r="A100" s="146"/>
      <c r="B100" s="231" t="s">
        <v>2839</v>
      </c>
      <c r="C100" s="231"/>
      <c r="D100" s="68"/>
      <c r="E100" s="68"/>
      <c r="F100" s="69" t="str">
        <f>'İskonto Planı'!$D$16</f>
        <v>€</v>
      </c>
      <c r="G100" s="69"/>
    </row>
    <row r="101" spans="1:7" s="13" customFormat="1" ht="16.5" x14ac:dyDescent="0.3">
      <c r="A101" s="11"/>
      <c r="B101" s="11"/>
      <c r="C101" s="12"/>
      <c r="D101" s="41"/>
      <c r="E101" s="42"/>
      <c r="F101" s="35"/>
      <c r="G101" s="17"/>
    </row>
    <row r="102" spans="1:7" s="14" customFormat="1" ht="25.5" customHeight="1" x14ac:dyDescent="0.2">
      <c r="A102" s="70" t="s">
        <v>1924</v>
      </c>
      <c r="B102" s="70" t="s">
        <v>2054</v>
      </c>
      <c r="C102" s="71" t="s">
        <v>2024</v>
      </c>
      <c r="D102" s="158" t="s">
        <v>2877</v>
      </c>
      <c r="E102" s="72" t="s">
        <v>2878</v>
      </c>
      <c r="F102" s="73" t="s">
        <v>2071</v>
      </c>
      <c r="G102" s="120" t="s">
        <v>2072</v>
      </c>
    </row>
    <row r="103" spans="1:7" s="64" customFormat="1" ht="25.5" customHeight="1" x14ac:dyDescent="0.25">
      <c r="A103" s="63">
        <v>1</v>
      </c>
      <c r="B103" s="63" t="s">
        <v>5</v>
      </c>
      <c r="C103" s="65" t="s">
        <v>2845</v>
      </c>
      <c r="D103" s="205">
        <v>400</v>
      </c>
      <c r="E103" s="114">
        <f t="shared" ref="E103:E106" si="4">+D103*(1-F103)</f>
        <v>400</v>
      </c>
      <c r="F103" s="84">
        <f>VLOOKUP(G103,'İskonto Planı'!D:E,2,0)</f>
        <v>0</v>
      </c>
      <c r="G103" s="48" t="s">
        <v>3</v>
      </c>
    </row>
    <row r="104" spans="1:7" s="64" customFormat="1" ht="25.5" customHeight="1" x14ac:dyDescent="0.25">
      <c r="A104" s="63">
        <v>2</v>
      </c>
      <c r="B104" s="63" t="s">
        <v>6</v>
      </c>
      <c r="C104" s="66" t="s">
        <v>2846</v>
      </c>
      <c r="D104" s="205">
        <v>150</v>
      </c>
      <c r="E104" s="114">
        <f t="shared" si="4"/>
        <v>150</v>
      </c>
      <c r="F104" s="84">
        <f>VLOOKUP(G104,'İskonto Planı'!D:E,2,0)</f>
        <v>0</v>
      </c>
      <c r="G104" s="48" t="s">
        <v>3</v>
      </c>
    </row>
    <row r="105" spans="1:7" s="64" customFormat="1" ht="25.5" customHeight="1" x14ac:dyDescent="0.25">
      <c r="A105" s="63">
        <v>3</v>
      </c>
      <c r="B105" s="63" t="s">
        <v>7</v>
      </c>
      <c r="C105" s="66" t="s">
        <v>2847</v>
      </c>
      <c r="D105" s="205">
        <v>350</v>
      </c>
      <c r="E105" s="114">
        <f t="shared" si="4"/>
        <v>350</v>
      </c>
      <c r="F105" s="84">
        <f>VLOOKUP(G105,'İskonto Planı'!D:E,2,0)</f>
        <v>0</v>
      </c>
      <c r="G105" s="48" t="s">
        <v>3</v>
      </c>
    </row>
    <row r="106" spans="1:7" s="64" customFormat="1" ht="25.5" customHeight="1" x14ac:dyDescent="0.25">
      <c r="A106" s="63">
        <v>4</v>
      </c>
      <c r="B106" s="63" t="s">
        <v>8</v>
      </c>
      <c r="C106" s="66" t="s">
        <v>2848</v>
      </c>
      <c r="D106" s="205">
        <v>50</v>
      </c>
      <c r="E106" s="114">
        <f t="shared" si="4"/>
        <v>50</v>
      </c>
      <c r="F106" s="84">
        <f>VLOOKUP(G106,'İskonto Planı'!D:E,2,0)</f>
        <v>0</v>
      </c>
      <c r="G106" s="48" t="s">
        <v>3</v>
      </c>
    </row>
  </sheetData>
  <mergeCells count="16">
    <mergeCell ref="E13:G13"/>
    <mergeCell ref="B95:G96"/>
    <mergeCell ref="B1:C1"/>
    <mergeCell ref="D1:E1"/>
    <mergeCell ref="B100:C100"/>
    <mergeCell ref="B93:C93"/>
    <mergeCell ref="B50:C50"/>
    <mergeCell ref="B27:C27"/>
    <mergeCell ref="E8:F8"/>
    <mergeCell ref="B8:D14"/>
    <mergeCell ref="B16:C19"/>
    <mergeCell ref="B3:G6"/>
    <mergeCell ref="B29:G40"/>
    <mergeCell ref="B52:G53"/>
    <mergeCell ref="B77:G83"/>
    <mergeCell ref="B64:E64"/>
  </mergeCells>
  <phoneticPr fontId="56" type="noConversion"/>
  <pageMargins left="0.70866141732283472" right="0.70866141732283472" top="0.74803149606299213" bottom="0.74803149606299213" header="0.31496062992125984" footer="0.31496062992125984"/>
  <pageSetup paperSize="9" scale="59" firstPageNumber="52" fitToHeight="0" orientation="portrait" r:id="rId1"/>
  <headerFooter>
    <oddFooter>Sayfa &amp;P / &amp;N</oddFooter>
  </headerFooter>
  <rowBreaks count="2" manualBreakCount="2">
    <brk id="63" max="16383" man="1"/>
    <brk id="107" min="1" max="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47F82-913F-4EF9-BF86-0C11568F2058}">
  <sheetPr>
    <tabColor rgb="FF00B0F0"/>
    <pageSetUpPr fitToPage="1"/>
  </sheetPr>
  <dimension ref="A1:H15"/>
  <sheetViews>
    <sheetView showGridLines="0" view="pageBreakPreview" zoomScale="85" zoomScaleNormal="100" zoomScaleSheetLayoutView="85" zoomScalePageLayoutView="80" workbookViewId="0">
      <selection activeCell="B6" sqref="B6:D9"/>
    </sheetView>
  </sheetViews>
  <sheetFormatPr defaultColWidth="8.7109375" defaultRowHeight="14.25" x14ac:dyDescent="0.2"/>
  <cols>
    <col min="1" max="1" width="3.5703125" style="1" bestFit="1" customWidth="1"/>
    <col min="2" max="2" width="13.28515625" style="1" bestFit="1" customWidth="1"/>
    <col min="3" max="3" width="67.28515625" style="1" bestFit="1" customWidth="1"/>
    <col min="4" max="4" width="12.28515625" style="40" bestFit="1" customWidth="1"/>
    <col min="5" max="5" width="19.5703125" style="47" bestFit="1" customWidth="1"/>
    <col min="6" max="6" width="14" style="33" bestFit="1" customWidth="1"/>
    <col min="7" max="7" width="14.7109375" style="5" bestFit="1" customWidth="1"/>
    <col min="8" max="16384" width="8.7109375" style="1"/>
  </cols>
  <sheetData>
    <row r="1" spans="1:8" s="10" customFormat="1" ht="25.15" customHeight="1" x14ac:dyDescent="0.35">
      <c r="A1" s="148"/>
      <c r="B1" s="267" t="s">
        <v>2815</v>
      </c>
      <c r="C1" s="267"/>
      <c r="D1" s="232"/>
      <c r="E1" s="232"/>
      <c r="F1" s="69"/>
      <c r="G1" s="69"/>
    </row>
    <row r="2" spans="1:8" s="13" customFormat="1" ht="25.5" customHeight="1" x14ac:dyDescent="0.3">
      <c r="A2" s="11"/>
      <c r="B2" s="11"/>
      <c r="C2" s="12"/>
      <c r="D2" s="41"/>
      <c r="E2" s="42"/>
      <c r="F2" s="35"/>
      <c r="G2" s="17"/>
    </row>
    <row r="3" spans="1:8" s="13" customFormat="1" ht="25.5" customHeight="1" x14ac:dyDescent="0.3">
      <c r="A3" s="143"/>
      <c r="B3" s="233" t="s">
        <v>2816</v>
      </c>
      <c r="C3" s="233"/>
      <c r="D3" s="233"/>
      <c r="E3" s="233"/>
      <c r="F3" s="233"/>
      <c r="G3" s="233"/>
    </row>
    <row r="4" spans="1:8" s="13" customFormat="1" ht="25.5" customHeight="1" x14ac:dyDescent="0.3">
      <c r="A4" s="143"/>
      <c r="B4" s="233"/>
      <c r="C4" s="233"/>
      <c r="D4" s="233"/>
      <c r="E4" s="233"/>
      <c r="F4" s="233"/>
      <c r="G4" s="233"/>
    </row>
    <row r="5" spans="1:8" s="13" customFormat="1" ht="25.5" customHeight="1" x14ac:dyDescent="0.3">
      <c r="A5" s="135"/>
      <c r="B5" s="135" t="s">
        <v>2061</v>
      </c>
      <c r="C5" s="12"/>
      <c r="D5" s="41"/>
      <c r="E5" s="42"/>
      <c r="F5" s="35"/>
      <c r="G5" s="17"/>
    </row>
    <row r="6" spans="1:8" s="13" customFormat="1" ht="25.5" customHeight="1" x14ac:dyDescent="0.3">
      <c r="A6" s="143"/>
      <c r="B6" s="233" t="s">
        <v>2817</v>
      </c>
      <c r="C6" s="233"/>
      <c r="D6" s="233"/>
      <c r="E6" s="268"/>
      <c r="F6" s="268"/>
      <c r="G6" s="17"/>
    </row>
    <row r="7" spans="1:8" s="13" customFormat="1" ht="25.5" customHeight="1" x14ac:dyDescent="0.3">
      <c r="A7" s="143"/>
      <c r="B7" s="233"/>
      <c r="C7" s="233"/>
      <c r="D7" s="233"/>
      <c r="E7" s="42"/>
      <c r="F7" s="35"/>
      <c r="G7" s="17"/>
    </row>
    <row r="8" spans="1:8" s="13" customFormat="1" ht="25.5" customHeight="1" x14ac:dyDescent="0.3">
      <c r="A8" s="143"/>
      <c r="B8" s="233"/>
      <c r="C8" s="233"/>
      <c r="D8" s="233"/>
      <c r="E8" s="42"/>
      <c r="F8" s="35"/>
      <c r="G8" s="17"/>
    </row>
    <row r="9" spans="1:8" s="13" customFormat="1" ht="25.5" customHeight="1" x14ac:dyDescent="0.3">
      <c r="A9" s="143"/>
      <c r="B9" s="233"/>
      <c r="C9" s="233"/>
      <c r="D9" s="233"/>
      <c r="E9" s="42"/>
      <c r="F9" s="35"/>
      <c r="G9" s="17"/>
    </row>
    <row r="10" spans="1:8" s="13" customFormat="1" ht="25.5" customHeight="1" x14ac:dyDescent="0.3">
      <c r="A10" s="136"/>
      <c r="B10" s="136" t="s">
        <v>2909</v>
      </c>
      <c r="C10" s="143"/>
      <c r="D10" s="143"/>
      <c r="E10" s="42"/>
      <c r="F10" s="35"/>
      <c r="G10" s="17"/>
    </row>
    <row r="11" spans="1:8" s="13" customFormat="1" ht="25.5" customHeight="1" x14ac:dyDescent="0.3">
      <c r="A11" s="143"/>
      <c r="B11" s="233" t="s">
        <v>2818</v>
      </c>
      <c r="C11" s="233"/>
      <c r="D11" s="41"/>
      <c r="E11" s="42"/>
      <c r="F11" s="35"/>
      <c r="G11" s="17"/>
    </row>
    <row r="12" spans="1:8" s="13" customFormat="1" ht="25.5" customHeight="1" x14ac:dyDescent="0.3">
      <c r="A12" s="143"/>
      <c r="B12" s="233"/>
      <c r="C12" s="233"/>
      <c r="D12" s="41"/>
      <c r="E12" s="42"/>
      <c r="F12" s="35"/>
      <c r="G12" s="17"/>
    </row>
    <row r="13" spans="1:8" s="14" customFormat="1" ht="25.5" customHeight="1" x14ac:dyDescent="0.2">
      <c r="A13" s="70" t="s">
        <v>1924</v>
      </c>
      <c r="B13" s="70" t="s">
        <v>2054</v>
      </c>
      <c r="C13" s="71" t="s">
        <v>2024</v>
      </c>
      <c r="D13" s="158" t="s">
        <v>2879</v>
      </c>
      <c r="E13" s="72" t="s">
        <v>2843</v>
      </c>
      <c r="F13" s="73" t="s">
        <v>2071</v>
      </c>
      <c r="G13" s="120" t="s">
        <v>2072</v>
      </c>
    </row>
    <row r="14" spans="1:8" s="64" customFormat="1" ht="25.5" customHeight="1" x14ac:dyDescent="0.25">
      <c r="A14" s="173">
        <v>1</v>
      </c>
      <c r="B14" s="173" t="s">
        <v>1955</v>
      </c>
      <c r="C14" s="97" t="s">
        <v>2819</v>
      </c>
      <c r="D14" s="205">
        <v>850</v>
      </c>
      <c r="E14" s="115">
        <f>+D14*(1-F14)</f>
        <v>850</v>
      </c>
      <c r="F14" s="84">
        <f>VLOOKUP(G14,'İskonto Planı'!D:E,2,0)</f>
        <v>0</v>
      </c>
      <c r="G14" s="98" t="s">
        <v>3</v>
      </c>
      <c r="H14" s="67"/>
    </row>
    <row r="15" spans="1:8" s="64" customFormat="1" ht="25.5" customHeight="1" x14ac:dyDescent="0.25">
      <c r="A15" s="173">
        <v>2</v>
      </c>
      <c r="B15" s="173" t="s">
        <v>1956</v>
      </c>
      <c r="C15" s="97" t="s">
        <v>2820</v>
      </c>
      <c r="D15" s="205">
        <v>850</v>
      </c>
      <c r="E15" s="115">
        <f>+D15*(1-F15)</f>
        <v>850</v>
      </c>
      <c r="F15" s="84">
        <f>VLOOKUP(G15,'İskonto Planı'!D:E,2,0)</f>
        <v>0</v>
      </c>
      <c r="G15" s="98" t="s">
        <v>3</v>
      </c>
      <c r="H15" s="67"/>
    </row>
  </sheetData>
  <mergeCells count="6">
    <mergeCell ref="B11:C12"/>
    <mergeCell ref="B1:C1"/>
    <mergeCell ref="D1:E1"/>
    <mergeCell ref="B3:G4"/>
    <mergeCell ref="B6:D9"/>
    <mergeCell ref="E6:F6"/>
  </mergeCells>
  <pageMargins left="0.70866141732283472" right="0.70866141732283472" top="0.74803149606299213" bottom="0.74803149606299213" header="0.31496062992125984" footer="0.31496062992125984"/>
  <pageSetup paperSize="9" scale="60" firstPageNumber="52" fitToHeight="0" orientation="portrait" r:id="rId1"/>
  <headerFooter>
    <oddFooter>Sayfa &amp;P / &amp;N</oddFooter>
  </headerFooter>
  <rowBreaks count="1" manualBreakCount="1">
    <brk id="17" min="1" max="7"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CEF8-FF5A-4FB1-BCB3-382F646F7AC2}">
  <sheetPr>
    <tabColor rgb="FF00B0F0"/>
    <pageSetUpPr fitToPage="1"/>
  </sheetPr>
  <dimension ref="A1:H70"/>
  <sheetViews>
    <sheetView showGridLines="0" view="pageBreakPreview" zoomScale="85" zoomScaleNormal="100" zoomScaleSheetLayoutView="85" zoomScalePageLayoutView="80" workbookViewId="0"/>
  </sheetViews>
  <sheetFormatPr defaultColWidth="8.7109375" defaultRowHeight="14.25" x14ac:dyDescent="0.2"/>
  <cols>
    <col min="1" max="1" width="3.5703125" style="1" bestFit="1" customWidth="1"/>
    <col min="2" max="2" width="25.140625" style="1" bestFit="1" customWidth="1"/>
    <col min="3" max="3" width="67.28515625" style="1" bestFit="1" customWidth="1"/>
    <col min="4" max="4" width="13.5703125" style="40" bestFit="1" customWidth="1"/>
    <col min="5" max="5" width="19.5703125" style="47" bestFit="1" customWidth="1"/>
    <col min="6" max="6" width="14" style="33" bestFit="1" customWidth="1"/>
    <col min="7" max="7" width="14.7109375" style="5" bestFit="1" customWidth="1"/>
    <col min="8" max="16384" width="8.7109375" style="1"/>
  </cols>
  <sheetData>
    <row r="1" spans="1:8" s="10" customFormat="1" ht="25.15" customHeight="1" x14ac:dyDescent="0.35">
      <c r="A1" s="148"/>
      <c r="B1" s="267" t="s">
        <v>2821</v>
      </c>
      <c r="C1" s="267"/>
      <c r="D1" s="267"/>
      <c r="E1" s="267"/>
      <c r="F1" s="267"/>
      <c r="G1" s="267"/>
    </row>
    <row r="2" spans="1:8" s="13" customFormat="1" ht="25.5" customHeight="1" x14ac:dyDescent="0.3">
      <c r="A2" s="11"/>
      <c r="B2" s="11"/>
      <c r="C2" s="12"/>
      <c r="D2" s="41"/>
      <c r="E2" s="42"/>
      <c r="F2" s="35"/>
      <c r="G2" s="17"/>
    </row>
    <row r="3" spans="1:8" s="13" customFormat="1" ht="25.5" customHeight="1" x14ac:dyDescent="0.3">
      <c r="A3" s="143"/>
      <c r="B3" s="233" t="s">
        <v>2904</v>
      </c>
      <c r="C3" s="233"/>
      <c r="D3" s="233"/>
      <c r="E3" s="233"/>
      <c r="F3" s="233"/>
      <c r="G3" s="233"/>
    </row>
    <row r="4" spans="1:8" s="13" customFormat="1" ht="25.5" customHeight="1" x14ac:dyDescent="0.3">
      <c r="A4" s="143"/>
      <c r="B4" s="233"/>
      <c r="C4" s="233"/>
      <c r="D4" s="233"/>
      <c r="E4" s="233"/>
      <c r="F4" s="233"/>
      <c r="G4" s="233"/>
    </row>
    <row r="5" spans="1:8" s="13" customFormat="1" ht="25.5" customHeight="1" x14ac:dyDescent="0.3">
      <c r="A5" s="135"/>
      <c r="B5" s="135" t="s">
        <v>2061</v>
      </c>
      <c r="C5" s="12"/>
      <c r="D5" s="41"/>
      <c r="E5" s="42"/>
      <c r="F5" s="35"/>
      <c r="G5" s="17"/>
    </row>
    <row r="6" spans="1:8" s="13" customFormat="1" ht="25.5" customHeight="1" x14ac:dyDescent="0.3">
      <c r="A6" s="143"/>
      <c r="B6" s="233" t="s">
        <v>2822</v>
      </c>
      <c r="C6" s="233"/>
      <c r="D6" s="233"/>
      <c r="E6" s="268"/>
      <c r="F6" s="268"/>
      <c r="G6" s="17"/>
    </row>
    <row r="7" spans="1:8" s="13" customFormat="1" ht="25.5" customHeight="1" x14ac:dyDescent="0.3">
      <c r="A7" s="143"/>
      <c r="B7" s="233"/>
      <c r="C7" s="233"/>
      <c r="D7" s="233"/>
      <c r="E7" s="42"/>
      <c r="F7" s="35"/>
      <c r="G7" s="17"/>
    </row>
    <row r="8" spans="1:8" s="13" customFormat="1" ht="25.5" customHeight="1" x14ac:dyDescent="0.3">
      <c r="A8" s="143"/>
      <c r="B8" s="233"/>
      <c r="C8" s="233"/>
      <c r="D8" s="233"/>
      <c r="E8" s="42"/>
      <c r="F8" s="35"/>
      <c r="G8" s="17"/>
    </row>
    <row r="9" spans="1:8" s="13" customFormat="1" ht="25.5" customHeight="1" x14ac:dyDescent="0.3">
      <c r="A9" s="143"/>
      <c r="B9" s="233"/>
      <c r="C9" s="233"/>
      <c r="D9" s="233"/>
      <c r="E9" s="42"/>
      <c r="F9" s="35"/>
      <c r="G9" s="17"/>
    </row>
    <row r="10" spans="1:8" s="13" customFormat="1" ht="25.5" customHeight="1" x14ac:dyDescent="0.3">
      <c r="A10" s="143"/>
      <c r="B10" s="233"/>
      <c r="C10" s="233"/>
      <c r="D10" s="233"/>
      <c r="E10" s="42"/>
      <c r="F10" s="35"/>
      <c r="G10" s="17"/>
    </row>
    <row r="11" spans="1:8" s="13" customFormat="1" ht="25.5" customHeight="1" x14ac:dyDescent="0.3">
      <c r="A11" s="143"/>
      <c r="B11" s="233"/>
      <c r="C11" s="233"/>
      <c r="D11" s="233"/>
      <c r="E11" s="42"/>
      <c r="F11" s="35"/>
      <c r="G11" s="17"/>
    </row>
    <row r="12" spans="1:8" s="13" customFormat="1" ht="25.5" customHeight="1" x14ac:dyDescent="0.3">
      <c r="A12" s="143"/>
      <c r="B12" s="233"/>
      <c r="C12" s="233"/>
      <c r="D12" s="233"/>
      <c r="E12" s="42"/>
      <c r="F12" s="35"/>
      <c r="G12" s="17"/>
    </row>
    <row r="13" spans="1:8" s="14" customFormat="1" ht="25.5" customHeight="1" x14ac:dyDescent="0.2">
      <c r="A13" s="70" t="s">
        <v>1924</v>
      </c>
      <c r="B13" s="70" t="s">
        <v>2054</v>
      </c>
      <c r="C13" s="71" t="s">
        <v>2024</v>
      </c>
      <c r="D13" s="158" t="s">
        <v>3080</v>
      </c>
      <c r="E13" s="72" t="s">
        <v>2843</v>
      </c>
      <c r="F13" s="73" t="s">
        <v>2071</v>
      </c>
      <c r="G13" s="120" t="s">
        <v>2072</v>
      </c>
    </row>
    <row r="14" spans="1:8" s="64" customFormat="1" ht="25.5" customHeight="1" x14ac:dyDescent="0.25">
      <c r="A14" s="173">
        <v>1</v>
      </c>
      <c r="B14" s="173" t="s">
        <v>1986</v>
      </c>
      <c r="C14" s="97" t="s">
        <v>2823</v>
      </c>
      <c r="D14" s="205">
        <v>850</v>
      </c>
      <c r="E14" s="115">
        <f>+D14*(1-F14)</f>
        <v>850</v>
      </c>
      <c r="F14" s="84">
        <f>VLOOKUP(G14,'İskonto Planı'!D:E,2,0)</f>
        <v>0</v>
      </c>
      <c r="G14" s="98" t="s">
        <v>3</v>
      </c>
      <c r="H14" s="67"/>
    </row>
    <row r="15" spans="1:8" s="64" customFormat="1" ht="25.5" customHeight="1" x14ac:dyDescent="0.25">
      <c r="A15" s="173">
        <v>2</v>
      </c>
      <c r="B15" s="173" t="s">
        <v>1987</v>
      </c>
      <c r="C15" s="97" t="s">
        <v>3066</v>
      </c>
      <c r="D15" s="205">
        <v>300</v>
      </c>
      <c r="E15" s="115">
        <f>+D15*(1-F15)</f>
        <v>300</v>
      </c>
      <c r="F15" s="84">
        <f>VLOOKUP(G15,'İskonto Planı'!D:E,2,0)</f>
        <v>0</v>
      </c>
      <c r="G15" s="98" t="s">
        <v>3</v>
      </c>
      <c r="H15" s="67"/>
    </row>
    <row r="16" spans="1:8" s="64" customFormat="1" ht="25.5" customHeight="1" x14ac:dyDescent="0.25">
      <c r="A16" s="173">
        <v>3</v>
      </c>
      <c r="B16" s="173" t="s">
        <v>1988</v>
      </c>
      <c r="C16" s="97" t="s">
        <v>3067</v>
      </c>
      <c r="D16" s="205">
        <v>300</v>
      </c>
      <c r="E16" s="115">
        <f>+D16*(1-F16)</f>
        <v>300</v>
      </c>
      <c r="F16" s="84">
        <f>VLOOKUP(G16,'İskonto Planı'!D:E,2,0)</f>
        <v>0</v>
      </c>
      <c r="G16" s="98" t="s">
        <v>3</v>
      </c>
      <c r="H16" s="67"/>
    </row>
    <row r="17" spans="1:8" s="64" customFormat="1" ht="25.5" customHeight="1" x14ac:dyDescent="0.25">
      <c r="A17" s="173">
        <v>4</v>
      </c>
      <c r="B17" s="173" t="s">
        <v>1989</v>
      </c>
      <c r="C17" s="97" t="s">
        <v>3068</v>
      </c>
      <c r="D17" s="205">
        <v>500</v>
      </c>
      <c r="E17" s="115">
        <f>+D17*(1-F17)</f>
        <v>500</v>
      </c>
      <c r="F17" s="84">
        <f>VLOOKUP(G17,'İskonto Planı'!D:E,2,0)</f>
        <v>0</v>
      </c>
      <c r="G17" s="98" t="s">
        <v>3</v>
      </c>
      <c r="H17" s="67"/>
    </row>
    <row r="18" spans="1:8" s="64" customFormat="1" ht="25.5" customHeight="1" x14ac:dyDescent="0.25">
      <c r="A18" s="173">
        <v>5</v>
      </c>
      <c r="B18" s="173" t="s">
        <v>1990</v>
      </c>
      <c r="C18" s="97" t="s">
        <v>3069</v>
      </c>
      <c r="D18" s="205">
        <v>500</v>
      </c>
      <c r="E18" s="115">
        <f t="shared" ref="E18:E24" si="0">+D18*(1-F18)</f>
        <v>500</v>
      </c>
      <c r="F18" s="84">
        <f>VLOOKUP(G18,'İskonto Planı'!D:E,2,0)</f>
        <v>0</v>
      </c>
      <c r="G18" s="98" t="s">
        <v>3</v>
      </c>
      <c r="H18" s="67"/>
    </row>
    <row r="19" spans="1:8" s="64" customFormat="1" ht="25.5" customHeight="1" x14ac:dyDescent="0.25">
      <c r="A19" s="173">
        <v>6</v>
      </c>
      <c r="B19" s="173" t="s">
        <v>1991</v>
      </c>
      <c r="C19" s="97" t="s">
        <v>3070</v>
      </c>
      <c r="D19" s="205">
        <v>500</v>
      </c>
      <c r="E19" s="115">
        <f t="shared" si="0"/>
        <v>500</v>
      </c>
      <c r="F19" s="84">
        <f>VLOOKUP(G19,'İskonto Planı'!D:E,2,0)</f>
        <v>0</v>
      </c>
      <c r="G19" s="98" t="s">
        <v>3</v>
      </c>
      <c r="H19" s="67"/>
    </row>
    <row r="20" spans="1:8" s="64" customFormat="1" ht="25.5" customHeight="1" x14ac:dyDescent="0.25">
      <c r="A20" s="173">
        <v>7</v>
      </c>
      <c r="B20" s="173" t="s">
        <v>1992</v>
      </c>
      <c r="C20" s="97" t="s">
        <v>3071</v>
      </c>
      <c r="D20" s="205">
        <v>450</v>
      </c>
      <c r="E20" s="115">
        <f t="shared" si="0"/>
        <v>450</v>
      </c>
      <c r="F20" s="84">
        <f>VLOOKUP(G20,'İskonto Planı'!D:E,2,0)</f>
        <v>0</v>
      </c>
      <c r="G20" s="98" t="s">
        <v>3</v>
      </c>
      <c r="H20" s="67"/>
    </row>
    <row r="21" spans="1:8" s="64" customFormat="1" ht="25.5" customHeight="1" x14ac:dyDescent="0.25">
      <c r="A21" s="173">
        <v>8</v>
      </c>
      <c r="B21" s="173" t="s">
        <v>1993</v>
      </c>
      <c r="C21" s="97" t="s">
        <v>3072</v>
      </c>
      <c r="D21" s="205">
        <v>450</v>
      </c>
      <c r="E21" s="115">
        <f t="shared" si="0"/>
        <v>450</v>
      </c>
      <c r="F21" s="84">
        <f>VLOOKUP(G21,'İskonto Planı'!D:E,2,0)</f>
        <v>0</v>
      </c>
      <c r="G21" s="98" t="s">
        <v>3</v>
      </c>
      <c r="H21" s="67"/>
    </row>
    <row r="22" spans="1:8" s="64" customFormat="1" ht="25.5" customHeight="1" x14ac:dyDescent="0.25">
      <c r="A22" s="173">
        <v>9</v>
      </c>
      <c r="B22" s="173" t="s">
        <v>1994</v>
      </c>
      <c r="C22" s="97" t="s">
        <v>3073</v>
      </c>
      <c r="D22" s="205">
        <v>300</v>
      </c>
      <c r="E22" s="115">
        <f t="shared" si="0"/>
        <v>300</v>
      </c>
      <c r="F22" s="84">
        <f>VLOOKUP(G22,'İskonto Planı'!D:E,2,0)</f>
        <v>0</v>
      </c>
      <c r="G22" s="98" t="s">
        <v>3</v>
      </c>
      <c r="H22" s="67"/>
    </row>
    <row r="23" spans="1:8" s="64" customFormat="1" ht="25.5" customHeight="1" x14ac:dyDescent="0.25">
      <c r="A23" s="173">
        <v>10</v>
      </c>
      <c r="B23" s="173" t="s">
        <v>1995</v>
      </c>
      <c r="C23" s="97" t="s">
        <v>3074</v>
      </c>
      <c r="D23" s="205">
        <v>500</v>
      </c>
      <c r="E23" s="115">
        <f t="shared" si="0"/>
        <v>500</v>
      </c>
      <c r="F23" s="84">
        <f>VLOOKUP(G23,'İskonto Planı'!D:E,2,0)</f>
        <v>0</v>
      </c>
      <c r="G23" s="98" t="s">
        <v>3</v>
      </c>
      <c r="H23" s="67"/>
    </row>
    <row r="24" spans="1:8" s="64" customFormat="1" ht="25.5" customHeight="1" x14ac:dyDescent="0.25">
      <c r="A24" s="173">
        <v>11</v>
      </c>
      <c r="B24" s="173" t="s">
        <v>1996</v>
      </c>
      <c r="C24" s="97" t="s">
        <v>3075</v>
      </c>
      <c r="D24" s="205">
        <v>500</v>
      </c>
      <c r="E24" s="115">
        <f t="shared" si="0"/>
        <v>500</v>
      </c>
      <c r="F24" s="84">
        <f>VLOOKUP(G24,'İskonto Planı'!D:E,2,0)</f>
        <v>0</v>
      </c>
      <c r="G24" s="98" t="s">
        <v>3</v>
      </c>
      <c r="H24" s="67"/>
    </row>
    <row r="25" spans="1:8" s="10" customFormat="1" ht="25.15" customHeight="1" x14ac:dyDescent="0.35">
      <c r="A25" s="148"/>
      <c r="B25" s="267" t="s">
        <v>2824</v>
      </c>
      <c r="C25" s="267"/>
      <c r="D25" s="267"/>
      <c r="E25" s="267"/>
      <c r="F25" s="267"/>
      <c r="G25" s="267"/>
    </row>
    <row r="26" spans="1:8" s="13" customFormat="1" ht="25.5" customHeight="1" x14ac:dyDescent="0.3">
      <c r="A26" s="11"/>
      <c r="B26" s="11"/>
      <c r="C26" s="12"/>
      <c r="D26" s="41"/>
      <c r="E26" s="42"/>
      <c r="F26" s="35"/>
      <c r="G26" s="17"/>
    </row>
    <row r="27" spans="1:8" s="13" customFormat="1" ht="25.5" customHeight="1" x14ac:dyDescent="0.3">
      <c r="A27" s="143"/>
      <c r="B27" s="233" t="s">
        <v>2904</v>
      </c>
      <c r="C27" s="233"/>
      <c r="D27" s="233"/>
      <c r="E27" s="233"/>
      <c r="F27" s="233"/>
      <c r="G27" s="233"/>
    </row>
    <row r="28" spans="1:8" s="13" customFormat="1" ht="25.5" customHeight="1" x14ac:dyDescent="0.3">
      <c r="A28" s="143"/>
      <c r="B28" s="233"/>
      <c r="C28" s="233"/>
      <c r="D28" s="233"/>
      <c r="E28" s="233"/>
      <c r="F28" s="233"/>
      <c r="G28" s="233"/>
    </row>
    <row r="29" spans="1:8" s="13" customFormat="1" ht="25.5" customHeight="1" x14ac:dyDescent="0.3">
      <c r="A29" s="135"/>
      <c r="B29" s="135" t="s">
        <v>2061</v>
      </c>
      <c r="C29" s="12"/>
      <c r="D29" s="41"/>
      <c r="E29" s="42"/>
      <c r="F29" s="35"/>
      <c r="G29" s="17"/>
    </row>
    <row r="30" spans="1:8" s="13" customFormat="1" ht="25.5" customHeight="1" x14ac:dyDescent="0.3">
      <c r="A30" s="143"/>
      <c r="B30" s="233" t="s">
        <v>2822</v>
      </c>
      <c r="C30" s="233"/>
      <c r="D30" s="233"/>
      <c r="E30" s="268"/>
      <c r="F30" s="268"/>
      <c r="G30" s="17"/>
    </row>
    <row r="31" spans="1:8" s="13" customFormat="1" ht="25.5" customHeight="1" x14ac:dyDescent="0.3">
      <c r="A31" s="143"/>
      <c r="B31" s="233"/>
      <c r="C31" s="233"/>
      <c r="D31" s="233"/>
      <c r="E31" s="42"/>
      <c r="F31" s="35"/>
      <c r="G31" s="17"/>
    </row>
    <row r="32" spans="1:8" s="13" customFormat="1" ht="25.5" customHeight="1" x14ac:dyDescent="0.3">
      <c r="A32" s="143"/>
      <c r="B32" s="233"/>
      <c r="C32" s="233"/>
      <c r="D32" s="233"/>
      <c r="E32" s="42"/>
      <c r="F32" s="35"/>
      <c r="G32" s="17"/>
    </row>
    <row r="33" spans="1:8" s="13" customFormat="1" ht="25.5" customHeight="1" x14ac:dyDescent="0.3">
      <c r="A33" s="143"/>
      <c r="B33" s="233"/>
      <c r="C33" s="233"/>
      <c r="D33" s="233"/>
      <c r="E33" s="42"/>
      <c r="F33" s="35"/>
      <c r="G33" s="17"/>
    </row>
    <row r="34" spans="1:8" s="13" customFormat="1" ht="25.5" customHeight="1" x14ac:dyDescent="0.3">
      <c r="A34" s="143"/>
      <c r="B34" s="233"/>
      <c r="C34" s="233"/>
      <c r="D34" s="233"/>
      <c r="E34" s="42"/>
      <c r="F34" s="35"/>
      <c r="G34" s="17"/>
    </row>
    <row r="35" spans="1:8" s="13" customFormat="1" ht="25.5" customHeight="1" x14ac:dyDescent="0.3">
      <c r="A35" s="143"/>
      <c r="B35" s="233"/>
      <c r="C35" s="233"/>
      <c r="D35" s="233"/>
      <c r="E35" s="42"/>
      <c r="F35" s="35"/>
      <c r="G35" s="17"/>
    </row>
    <row r="36" spans="1:8" s="13" customFormat="1" ht="25.5" customHeight="1" x14ac:dyDescent="0.3">
      <c r="A36" s="143"/>
      <c r="B36" s="233"/>
      <c r="C36" s="233"/>
      <c r="D36" s="233"/>
      <c r="E36" s="42"/>
      <c r="F36" s="35"/>
      <c r="G36" s="17"/>
    </row>
    <row r="37" spans="1:8" s="14" customFormat="1" ht="25.5" customHeight="1" x14ac:dyDescent="0.2">
      <c r="A37" s="70" t="s">
        <v>1924</v>
      </c>
      <c r="B37" s="70" t="s">
        <v>2054</v>
      </c>
      <c r="C37" s="71" t="s">
        <v>2024</v>
      </c>
      <c r="D37" s="158" t="s">
        <v>3080</v>
      </c>
      <c r="E37" s="72" t="s">
        <v>2843</v>
      </c>
      <c r="F37" s="73" t="s">
        <v>2071</v>
      </c>
      <c r="G37" s="120" t="s">
        <v>2072</v>
      </c>
    </row>
    <row r="38" spans="1:8" s="64" customFormat="1" ht="25.5" customHeight="1" x14ac:dyDescent="0.25">
      <c r="A38" s="173">
        <v>1</v>
      </c>
      <c r="B38" s="173" t="s">
        <v>1997</v>
      </c>
      <c r="C38" s="97" t="s">
        <v>3077</v>
      </c>
      <c r="D38" s="205">
        <v>1100</v>
      </c>
      <c r="E38" s="115">
        <f>+D38*(1-F38)</f>
        <v>1100</v>
      </c>
      <c r="F38" s="84">
        <f>VLOOKUP(G38,'İskonto Planı'!D:E,2,0)</f>
        <v>0</v>
      </c>
      <c r="G38" s="98" t="s">
        <v>3</v>
      </c>
      <c r="H38" s="67"/>
    </row>
    <row r="39" spans="1:8" s="64" customFormat="1" ht="25.5" customHeight="1" x14ac:dyDescent="0.25">
      <c r="A39" s="173">
        <v>2</v>
      </c>
      <c r="B39" s="173" t="s">
        <v>1998</v>
      </c>
      <c r="C39" s="97" t="s">
        <v>3066</v>
      </c>
      <c r="D39" s="205">
        <v>300</v>
      </c>
      <c r="E39" s="115">
        <f>+D39*(1-F39)</f>
        <v>300</v>
      </c>
      <c r="F39" s="84">
        <f>VLOOKUP(G39,'İskonto Planı'!D:E,2,0)</f>
        <v>0</v>
      </c>
      <c r="G39" s="98" t="s">
        <v>3</v>
      </c>
      <c r="H39" s="67"/>
    </row>
    <row r="40" spans="1:8" s="64" customFormat="1" ht="25.5" customHeight="1" x14ac:dyDescent="0.25">
      <c r="A40" s="173">
        <v>3</v>
      </c>
      <c r="B40" s="173" t="s">
        <v>1999</v>
      </c>
      <c r="C40" s="97" t="s">
        <v>3067</v>
      </c>
      <c r="D40" s="205">
        <v>300</v>
      </c>
      <c r="E40" s="115">
        <f>+D40*(1-F40)</f>
        <v>300</v>
      </c>
      <c r="F40" s="84">
        <f>VLOOKUP(G40,'İskonto Planı'!D:E,2,0)</f>
        <v>0</v>
      </c>
      <c r="G40" s="98" t="s">
        <v>3</v>
      </c>
      <c r="H40" s="67"/>
    </row>
    <row r="41" spans="1:8" s="64" customFormat="1" ht="25.5" customHeight="1" x14ac:dyDescent="0.25">
      <c r="A41" s="173">
        <v>4</v>
      </c>
      <c r="B41" s="173" t="s">
        <v>2000</v>
      </c>
      <c r="C41" s="97" t="s">
        <v>3068</v>
      </c>
      <c r="D41" s="205">
        <v>500</v>
      </c>
      <c r="E41" s="115">
        <f>+D41*(1-F41)</f>
        <v>500</v>
      </c>
      <c r="F41" s="84">
        <f>VLOOKUP(G41,'İskonto Planı'!D:E,2,0)</f>
        <v>0</v>
      </c>
      <c r="G41" s="98" t="s">
        <v>3</v>
      </c>
      <c r="H41" s="67"/>
    </row>
    <row r="42" spans="1:8" s="64" customFormat="1" ht="25.5" customHeight="1" x14ac:dyDescent="0.25">
      <c r="A42" s="173">
        <v>5</v>
      </c>
      <c r="B42" s="173" t="s">
        <v>2001</v>
      </c>
      <c r="C42" s="97" t="s">
        <v>3069</v>
      </c>
      <c r="D42" s="205">
        <v>500</v>
      </c>
      <c r="E42" s="115">
        <f t="shared" ref="E42:E49" si="1">+D42*(1-F42)</f>
        <v>500</v>
      </c>
      <c r="F42" s="84">
        <f>VLOOKUP(G42,'İskonto Planı'!D:E,2,0)</f>
        <v>0</v>
      </c>
      <c r="G42" s="98" t="s">
        <v>3</v>
      </c>
      <c r="H42" s="67"/>
    </row>
    <row r="43" spans="1:8" s="64" customFormat="1" ht="25.5" customHeight="1" x14ac:dyDescent="0.25">
      <c r="A43" s="173">
        <v>6</v>
      </c>
      <c r="B43" s="173" t="s">
        <v>2002</v>
      </c>
      <c r="C43" s="97" t="s">
        <v>3070</v>
      </c>
      <c r="D43" s="205">
        <v>500</v>
      </c>
      <c r="E43" s="115">
        <f t="shared" si="1"/>
        <v>500</v>
      </c>
      <c r="F43" s="84">
        <f>VLOOKUP(G43,'İskonto Planı'!D:E,2,0)</f>
        <v>0</v>
      </c>
      <c r="G43" s="98" t="s">
        <v>3</v>
      </c>
      <c r="H43" s="67"/>
    </row>
    <row r="44" spans="1:8" s="64" customFormat="1" ht="25.5" customHeight="1" x14ac:dyDescent="0.25">
      <c r="A44" s="173">
        <v>7</v>
      </c>
      <c r="B44" s="173" t="s">
        <v>2003</v>
      </c>
      <c r="C44" s="97" t="s">
        <v>3071</v>
      </c>
      <c r="D44" s="205">
        <v>450</v>
      </c>
      <c r="E44" s="115">
        <f t="shared" si="1"/>
        <v>450</v>
      </c>
      <c r="F44" s="84">
        <f>VLOOKUP(G44,'İskonto Planı'!D:E,2,0)</f>
        <v>0</v>
      </c>
      <c r="G44" s="98" t="s">
        <v>3</v>
      </c>
      <c r="H44" s="67"/>
    </row>
    <row r="45" spans="1:8" s="64" customFormat="1" ht="25.5" customHeight="1" x14ac:dyDescent="0.25">
      <c r="A45" s="173">
        <v>8</v>
      </c>
      <c r="B45" s="173" t="s">
        <v>2004</v>
      </c>
      <c r="C45" s="97" t="s">
        <v>3072</v>
      </c>
      <c r="D45" s="205">
        <v>450</v>
      </c>
      <c r="E45" s="115">
        <f t="shared" si="1"/>
        <v>450</v>
      </c>
      <c r="F45" s="84">
        <f>VLOOKUP(G45,'İskonto Planı'!D:E,2,0)</f>
        <v>0</v>
      </c>
      <c r="G45" s="98" t="s">
        <v>3</v>
      </c>
      <c r="H45" s="67"/>
    </row>
    <row r="46" spans="1:8" s="64" customFormat="1" ht="25.5" customHeight="1" x14ac:dyDescent="0.25">
      <c r="A46" s="173">
        <v>9</v>
      </c>
      <c r="B46" s="173" t="s">
        <v>2005</v>
      </c>
      <c r="C46" s="97" t="s">
        <v>3076</v>
      </c>
      <c r="D46" s="205">
        <v>500</v>
      </c>
      <c r="E46" s="115">
        <f t="shared" si="1"/>
        <v>500</v>
      </c>
      <c r="F46" s="84">
        <f>VLOOKUP(G46,'İskonto Planı'!D:E,2,0)</f>
        <v>0</v>
      </c>
      <c r="G46" s="98" t="s">
        <v>3</v>
      </c>
      <c r="H46" s="67"/>
    </row>
    <row r="47" spans="1:8" s="64" customFormat="1" ht="25.5" customHeight="1" x14ac:dyDescent="0.25">
      <c r="A47" s="173">
        <v>10</v>
      </c>
      <c r="B47" s="173" t="s">
        <v>2006</v>
      </c>
      <c r="C47" s="97" t="s">
        <v>3073</v>
      </c>
      <c r="D47" s="205">
        <v>300</v>
      </c>
      <c r="E47" s="115">
        <f t="shared" si="1"/>
        <v>300</v>
      </c>
      <c r="F47" s="84">
        <f>VLOOKUP(G47,'İskonto Planı'!D:E,2,0)</f>
        <v>0</v>
      </c>
      <c r="G47" s="98" t="s">
        <v>3</v>
      </c>
      <c r="H47" s="67"/>
    </row>
    <row r="48" spans="1:8" s="64" customFormat="1" ht="25.5" customHeight="1" x14ac:dyDescent="0.25">
      <c r="A48" s="173">
        <v>11</v>
      </c>
      <c r="B48" s="173" t="s">
        <v>2007</v>
      </c>
      <c r="C48" s="97" t="s">
        <v>3074</v>
      </c>
      <c r="D48" s="205">
        <v>500</v>
      </c>
      <c r="E48" s="115">
        <f t="shared" si="1"/>
        <v>500</v>
      </c>
      <c r="F48" s="84">
        <f>VLOOKUP(G48,'İskonto Planı'!D:E,2,0)</f>
        <v>0</v>
      </c>
      <c r="G48" s="98" t="s">
        <v>3</v>
      </c>
      <c r="H48" s="67"/>
    </row>
    <row r="49" spans="1:8" s="64" customFormat="1" ht="25.5" customHeight="1" x14ac:dyDescent="0.25">
      <c r="A49" s="173">
        <v>12</v>
      </c>
      <c r="B49" s="173" t="s">
        <v>2008</v>
      </c>
      <c r="C49" s="97" t="s">
        <v>3075</v>
      </c>
      <c r="D49" s="205">
        <v>500</v>
      </c>
      <c r="E49" s="115">
        <f t="shared" si="1"/>
        <v>500</v>
      </c>
      <c r="F49" s="84">
        <f>VLOOKUP(G49,'İskonto Planı'!D:E,2,0)</f>
        <v>0</v>
      </c>
      <c r="G49" s="98" t="s">
        <v>3</v>
      </c>
      <c r="H49" s="67"/>
    </row>
    <row r="50" spans="1:8" s="10" customFormat="1" ht="25.15" customHeight="1" x14ac:dyDescent="0.35">
      <c r="A50" s="148"/>
      <c r="B50" s="267" t="s">
        <v>2018</v>
      </c>
      <c r="C50" s="267"/>
      <c r="D50" s="267"/>
      <c r="E50" s="267"/>
      <c r="F50" s="267"/>
      <c r="G50" s="267"/>
    </row>
    <row r="51" spans="1:8" s="13" customFormat="1" ht="25.5" customHeight="1" x14ac:dyDescent="0.3">
      <c r="A51" s="11"/>
      <c r="B51" s="233" t="s">
        <v>2911</v>
      </c>
      <c r="C51" s="233"/>
      <c r="D51" s="233"/>
      <c r="E51" s="233"/>
      <c r="F51" s="233"/>
      <c r="G51" s="233"/>
    </row>
    <row r="52" spans="1:8" s="13" customFormat="1" ht="25.5" customHeight="1" x14ac:dyDescent="0.3">
      <c r="A52" s="143"/>
      <c r="B52" s="233"/>
      <c r="C52" s="233"/>
      <c r="D52" s="233"/>
      <c r="E52" s="233"/>
      <c r="F52" s="233"/>
      <c r="G52" s="233"/>
    </row>
    <row r="53" spans="1:8" s="13" customFormat="1" ht="25.5" customHeight="1" x14ac:dyDescent="0.3">
      <c r="A53" s="135"/>
      <c r="B53" s="135" t="s">
        <v>2061</v>
      </c>
      <c r="C53" s="12"/>
      <c r="D53" s="41"/>
      <c r="E53" s="42"/>
      <c r="F53" s="35"/>
      <c r="G53" s="17"/>
    </row>
    <row r="54" spans="1:8" s="13" customFormat="1" ht="25.5" customHeight="1" x14ac:dyDescent="0.3">
      <c r="A54" s="143"/>
      <c r="B54" s="233" t="s">
        <v>2880</v>
      </c>
      <c r="C54" s="233"/>
      <c r="D54" s="233"/>
      <c r="E54" s="268"/>
      <c r="F54" s="268"/>
      <c r="G54" s="17"/>
    </row>
    <row r="55" spans="1:8" s="13" customFormat="1" ht="25.5" customHeight="1" x14ac:dyDescent="0.3">
      <c r="A55" s="143"/>
      <c r="B55" s="233"/>
      <c r="C55" s="233"/>
      <c r="D55" s="233"/>
      <c r="E55" s="42"/>
      <c r="F55" s="35"/>
      <c r="G55" s="17"/>
    </row>
    <row r="56" spans="1:8" s="13" customFormat="1" ht="25.5" customHeight="1" x14ac:dyDescent="0.3">
      <c r="A56" s="143"/>
      <c r="B56" s="233"/>
      <c r="C56" s="233"/>
      <c r="D56" s="233"/>
      <c r="E56" s="42"/>
      <c r="F56" s="35"/>
      <c r="G56" s="17"/>
    </row>
    <row r="57" spans="1:8" s="13" customFormat="1" ht="25.5" customHeight="1" x14ac:dyDescent="0.3">
      <c r="A57" s="143"/>
      <c r="B57" s="233"/>
      <c r="C57" s="233"/>
      <c r="D57" s="233"/>
      <c r="E57" s="42"/>
      <c r="F57" s="35"/>
      <c r="G57" s="17"/>
    </row>
    <row r="58" spans="1:8" s="13" customFormat="1" ht="25.5" customHeight="1" x14ac:dyDescent="0.3">
      <c r="A58" s="143"/>
      <c r="B58" s="233"/>
      <c r="C58" s="233"/>
      <c r="D58" s="233"/>
      <c r="E58" s="42"/>
      <c r="F58" s="35"/>
      <c r="G58" s="17"/>
    </row>
    <row r="59" spans="1:8" s="13" customFormat="1" ht="25.5" customHeight="1" x14ac:dyDescent="0.3">
      <c r="A59" s="143"/>
      <c r="B59" s="233"/>
      <c r="C59" s="233"/>
      <c r="D59" s="233"/>
      <c r="E59" s="42"/>
      <c r="F59" s="35"/>
      <c r="G59" s="17"/>
    </row>
    <row r="60" spans="1:8" s="13" customFormat="1" ht="25.5" customHeight="1" x14ac:dyDescent="0.3">
      <c r="A60" s="143"/>
      <c r="B60" s="233"/>
      <c r="C60" s="233"/>
      <c r="D60" s="233"/>
      <c r="E60" s="42"/>
      <c r="F60" s="35"/>
      <c r="G60" s="17"/>
    </row>
    <row r="61" spans="1:8" s="14" customFormat="1" ht="25.5" customHeight="1" x14ac:dyDescent="0.2">
      <c r="A61" s="70" t="s">
        <v>1924</v>
      </c>
      <c r="B61" s="70" t="s">
        <v>2054</v>
      </c>
      <c r="C61" s="71" t="s">
        <v>2024</v>
      </c>
      <c r="D61" s="158" t="s">
        <v>3079</v>
      </c>
      <c r="E61" s="72" t="s">
        <v>2843</v>
      </c>
      <c r="F61" s="73" t="s">
        <v>2071</v>
      </c>
      <c r="G61" s="120" t="s">
        <v>2072</v>
      </c>
    </row>
    <row r="62" spans="1:8" s="64" customFormat="1" ht="25.5" customHeight="1" x14ac:dyDescent="0.25">
      <c r="A62" s="173">
        <v>1</v>
      </c>
      <c r="B62" s="173" t="s">
        <v>2009</v>
      </c>
      <c r="C62" s="97" t="s">
        <v>2825</v>
      </c>
      <c r="D62" s="205">
        <v>600</v>
      </c>
      <c r="E62" s="115">
        <f t="shared" ref="E62:E70" si="2">+D62*(1-F62)</f>
        <v>600</v>
      </c>
      <c r="F62" s="84">
        <f>VLOOKUP(G62,'İskonto Planı'!D:E,2,0)</f>
        <v>0</v>
      </c>
      <c r="G62" s="98" t="s">
        <v>3</v>
      </c>
      <c r="H62" s="67"/>
    </row>
    <row r="63" spans="1:8" s="64" customFormat="1" ht="25.5" customHeight="1" x14ac:dyDescent="0.25">
      <c r="A63" s="173">
        <v>2</v>
      </c>
      <c r="B63" s="173" t="s">
        <v>2010</v>
      </c>
      <c r="C63" s="97" t="s">
        <v>2825</v>
      </c>
      <c r="D63" s="205">
        <v>1500</v>
      </c>
      <c r="E63" s="115">
        <f t="shared" si="2"/>
        <v>1500</v>
      </c>
      <c r="F63" s="84">
        <f>VLOOKUP(G63,'İskonto Planı'!D:E,2,0)</f>
        <v>0</v>
      </c>
      <c r="G63" s="98" t="s">
        <v>3</v>
      </c>
      <c r="H63" s="67"/>
    </row>
    <row r="64" spans="1:8" s="64" customFormat="1" ht="25.5" customHeight="1" x14ac:dyDescent="0.25">
      <c r="A64" s="173">
        <v>3</v>
      </c>
      <c r="B64" s="173" t="s">
        <v>2011</v>
      </c>
      <c r="C64" s="97" t="s">
        <v>2825</v>
      </c>
      <c r="D64" s="205">
        <v>4200</v>
      </c>
      <c r="E64" s="115">
        <f t="shared" si="2"/>
        <v>4200</v>
      </c>
      <c r="F64" s="84">
        <f>VLOOKUP(G64,'İskonto Planı'!D:E,2,0)</f>
        <v>0</v>
      </c>
      <c r="G64" s="98" t="s">
        <v>3</v>
      </c>
      <c r="H64" s="67"/>
    </row>
    <row r="65" spans="1:8" s="64" customFormat="1" ht="25.5" customHeight="1" x14ac:dyDescent="0.25">
      <c r="A65" s="173">
        <v>4</v>
      </c>
      <c r="B65" s="173" t="s">
        <v>2012</v>
      </c>
      <c r="C65" s="97" t="s">
        <v>2825</v>
      </c>
      <c r="D65" s="205">
        <v>12500</v>
      </c>
      <c r="E65" s="115">
        <f t="shared" si="2"/>
        <v>12500</v>
      </c>
      <c r="F65" s="84">
        <f>VLOOKUP(G65,'İskonto Planı'!D:E,2,0)</f>
        <v>0</v>
      </c>
      <c r="G65" s="98" t="s">
        <v>3</v>
      </c>
      <c r="H65" s="67"/>
    </row>
    <row r="66" spans="1:8" s="64" customFormat="1" ht="25.5" customHeight="1" x14ac:dyDescent="0.25">
      <c r="A66" s="173">
        <v>5</v>
      </c>
      <c r="B66" s="173" t="s">
        <v>2013</v>
      </c>
      <c r="C66" s="97" t="s">
        <v>2826</v>
      </c>
      <c r="D66" s="205">
        <v>7500</v>
      </c>
      <c r="E66" s="115">
        <f t="shared" si="2"/>
        <v>7500</v>
      </c>
      <c r="F66" s="84">
        <f>VLOOKUP(G66,'İskonto Planı'!D:E,2,0)</f>
        <v>0</v>
      </c>
      <c r="G66" s="98" t="s">
        <v>3</v>
      </c>
      <c r="H66" s="67"/>
    </row>
    <row r="67" spans="1:8" s="64" customFormat="1" ht="25.5" customHeight="1" x14ac:dyDescent="0.25">
      <c r="A67" s="173">
        <v>6</v>
      </c>
      <c r="B67" s="173" t="s">
        <v>2014</v>
      </c>
      <c r="C67" s="97" t="s">
        <v>2826</v>
      </c>
      <c r="D67" s="205">
        <v>5850</v>
      </c>
      <c r="E67" s="115">
        <f t="shared" si="2"/>
        <v>5850</v>
      </c>
      <c r="F67" s="84">
        <f>VLOOKUP(G67,'İskonto Planı'!D:E,2,0)</f>
        <v>0</v>
      </c>
      <c r="G67" s="98" t="s">
        <v>3</v>
      </c>
      <c r="H67" s="67"/>
    </row>
    <row r="68" spans="1:8" s="64" customFormat="1" ht="25.5" customHeight="1" x14ac:dyDescent="0.25">
      <c r="A68" s="173">
        <v>7</v>
      </c>
      <c r="B68" s="173" t="s">
        <v>2015</v>
      </c>
      <c r="C68" s="97" t="s">
        <v>2826</v>
      </c>
      <c r="D68" s="205">
        <v>5850</v>
      </c>
      <c r="E68" s="115">
        <f t="shared" si="2"/>
        <v>5850</v>
      </c>
      <c r="F68" s="84">
        <f>VLOOKUP(G68,'İskonto Planı'!D:E,2,0)</f>
        <v>0</v>
      </c>
      <c r="G68" s="98" t="s">
        <v>3</v>
      </c>
      <c r="H68" s="67"/>
    </row>
    <row r="69" spans="1:8" s="64" customFormat="1" ht="25.5" customHeight="1" x14ac:dyDescent="0.25">
      <c r="A69" s="173">
        <v>8</v>
      </c>
      <c r="B69" s="173" t="s">
        <v>2016</v>
      </c>
      <c r="C69" s="97" t="s">
        <v>2826</v>
      </c>
      <c r="D69" s="205">
        <v>3350</v>
      </c>
      <c r="E69" s="115">
        <f t="shared" si="2"/>
        <v>3350</v>
      </c>
      <c r="F69" s="84">
        <f>VLOOKUP(G69,'İskonto Planı'!D:E,2,0)</f>
        <v>0</v>
      </c>
      <c r="G69" s="98" t="s">
        <v>3</v>
      </c>
      <c r="H69" s="67"/>
    </row>
    <row r="70" spans="1:8" s="64" customFormat="1" ht="25.5" customHeight="1" x14ac:dyDescent="0.25">
      <c r="A70" s="173">
        <v>9</v>
      </c>
      <c r="B70" s="173" t="s">
        <v>2017</v>
      </c>
      <c r="C70" s="97" t="s">
        <v>3078</v>
      </c>
      <c r="D70" s="205">
        <v>200</v>
      </c>
      <c r="E70" s="115">
        <f t="shared" si="2"/>
        <v>200</v>
      </c>
      <c r="F70" s="84">
        <f>VLOOKUP(G70,'İskonto Planı'!D:E,2,0)</f>
        <v>0</v>
      </c>
      <c r="G70" s="98" t="s">
        <v>3</v>
      </c>
      <c r="H70" s="67"/>
    </row>
  </sheetData>
  <mergeCells count="12">
    <mergeCell ref="B3:G4"/>
    <mergeCell ref="E6:F6"/>
    <mergeCell ref="B1:G1"/>
    <mergeCell ref="B6:D12"/>
    <mergeCell ref="B25:G25"/>
    <mergeCell ref="E54:F54"/>
    <mergeCell ref="B54:D60"/>
    <mergeCell ref="B27:G28"/>
    <mergeCell ref="B30:D36"/>
    <mergeCell ref="E30:F30"/>
    <mergeCell ref="B50:G50"/>
    <mergeCell ref="B51:G52"/>
  </mergeCells>
  <pageMargins left="0.70866141732283472" right="0.70866141732283472" top="0.74803149606299213" bottom="0.74803149606299213" header="0.31496062992125984" footer="0.31496062992125984"/>
  <pageSetup paperSize="9" scale="55" firstPageNumber="52" fitToHeight="0" orientation="portrait" r:id="rId1"/>
  <headerFooter>
    <oddFooter>Sayfa &amp;P / &amp;N</oddFooter>
  </headerFooter>
  <rowBreaks count="1" manualBreakCount="1">
    <brk id="72" min="1" max="7"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23">
    <tabColor theme="9" tint="-0.499984740745262"/>
    <pageSetUpPr fitToPage="1"/>
  </sheetPr>
  <dimension ref="A1:G61"/>
  <sheetViews>
    <sheetView showGridLines="0" view="pageBreakPreview" zoomScale="85" zoomScaleNormal="100" zoomScaleSheetLayoutView="85" zoomScalePageLayoutView="80" workbookViewId="0"/>
  </sheetViews>
  <sheetFormatPr defaultColWidth="8.7109375" defaultRowHeight="14.25" x14ac:dyDescent="0.25"/>
  <cols>
    <col min="1" max="1" width="3.42578125" style="20" bestFit="1" customWidth="1"/>
    <col min="2" max="2" width="16.42578125" style="20" bestFit="1" customWidth="1"/>
    <col min="3" max="3" width="83.28515625" style="20" customWidth="1"/>
    <col min="4" max="5" width="10.42578125" style="59" bestFit="1" customWidth="1"/>
    <col min="6" max="6" width="8.7109375" style="37" bestFit="1" customWidth="1"/>
    <col min="7" max="7" width="8.7109375" style="19" bestFit="1" customWidth="1"/>
    <col min="8" max="16384" width="8.7109375" style="20"/>
  </cols>
  <sheetData>
    <row r="1" spans="1:7" s="18" customFormat="1" ht="23.25" customHeight="1" x14ac:dyDescent="0.2">
      <c r="A1" s="149"/>
      <c r="B1" s="273" t="s">
        <v>2853</v>
      </c>
      <c r="C1" s="273"/>
      <c r="D1" s="232"/>
      <c r="E1" s="232"/>
      <c r="F1" s="69"/>
      <c r="G1" s="76"/>
    </row>
    <row r="2" spans="1:7" s="82" customFormat="1" ht="15" x14ac:dyDescent="0.25">
      <c r="A2" s="78"/>
      <c r="B2" s="78"/>
      <c r="C2" s="79"/>
      <c r="D2" s="80"/>
      <c r="E2" s="77"/>
      <c r="F2" s="81"/>
      <c r="G2" s="16"/>
    </row>
    <row r="3" spans="1:7" s="14" customFormat="1" ht="25.5" customHeight="1" x14ac:dyDescent="0.2">
      <c r="A3" s="70" t="s">
        <v>1924</v>
      </c>
      <c r="B3" s="70" t="s">
        <v>2054</v>
      </c>
      <c r="C3" s="71" t="s">
        <v>2024</v>
      </c>
      <c r="D3" s="158" t="s">
        <v>2842</v>
      </c>
      <c r="E3" s="72" t="s">
        <v>2843</v>
      </c>
      <c r="F3" s="73" t="s">
        <v>2071</v>
      </c>
      <c r="G3" s="120" t="s">
        <v>2072</v>
      </c>
    </row>
    <row r="4" spans="1:7" s="64" customFormat="1" ht="25.5" customHeight="1" x14ac:dyDescent="0.25">
      <c r="A4" s="15">
        <v>1</v>
      </c>
      <c r="B4" s="15" t="s">
        <v>45</v>
      </c>
      <c r="C4" s="15" t="s">
        <v>51</v>
      </c>
      <c r="D4" s="205">
        <v>280</v>
      </c>
      <c r="E4" s="114">
        <f>+D4*(1-F4)</f>
        <v>280</v>
      </c>
      <c r="F4" s="84">
        <f>VLOOKUP(G4,'İskonto Planı'!D:E,2,0)</f>
        <v>0</v>
      </c>
      <c r="G4" s="48" t="s">
        <v>13</v>
      </c>
    </row>
    <row r="5" spans="1:7" s="64" customFormat="1" ht="25.5" customHeight="1" x14ac:dyDescent="0.25">
      <c r="A5" s="15">
        <v>2</v>
      </c>
      <c r="B5" s="15" t="s">
        <v>49</v>
      </c>
      <c r="C5" s="15" t="s">
        <v>50</v>
      </c>
      <c r="D5" s="205">
        <v>260</v>
      </c>
      <c r="E5" s="114">
        <f>+D5*(1-F5)</f>
        <v>260</v>
      </c>
      <c r="F5" s="84">
        <f>VLOOKUP(G5,'İskonto Planı'!D:E,2,0)</f>
        <v>0</v>
      </c>
      <c r="G5" s="48" t="s">
        <v>13</v>
      </c>
    </row>
    <row r="6" spans="1:7" s="64" customFormat="1" ht="25.5" customHeight="1" x14ac:dyDescent="0.25">
      <c r="A6" s="15">
        <v>3</v>
      </c>
      <c r="B6" s="15" t="s">
        <v>47</v>
      </c>
      <c r="C6" s="15" t="s">
        <v>0</v>
      </c>
      <c r="D6" s="205">
        <v>380</v>
      </c>
      <c r="E6" s="114">
        <f>+D6*(1-F6)</f>
        <v>380</v>
      </c>
      <c r="F6" s="84">
        <f>VLOOKUP(G6,'İskonto Planı'!D:E,2,0)</f>
        <v>0</v>
      </c>
      <c r="G6" s="48" t="s">
        <v>13</v>
      </c>
    </row>
    <row r="7" spans="1:7" s="64" customFormat="1" ht="25.5" customHeight="1" x14ac:dyDescent="0.25">
      <c r="A7" s="15">
        <v>4</v>
      </c>
      <c r="B7" s="15" t="s">
        <v>48</v>
      </c>
      <c r="C7" s="15" t="s">
        <v>46</v>
      </c>
      <c r="D7" s="205">
        <v>390</v>
      </c>
      <c r="E7" s="114">
        <f>+D7*(1-F7)</f>
        <v>390</v>
      </c>
      <c r="F7" s="84">
        <f>VLOOKUP(G7,'İskonto Planı'!D:E,2,0)</f>
        <v>0</v>
      </c>
      <c r="G7" s="48" t="s">
        <v>13</v>
      </c>
    </row>
    <row r="8" spans="1:7" s="64" customFormat="1" ht="25.5" customHeight="1" x14ac:dyDescent="0.25">
      <c r="A8" s="15">
        <v>5</v>
      </c>
      <c r="B8" s="15" t="s">
        <v>1707</v>
      </c>
      <c r="C8" s="15" t="s">
        <v>52</v>
      </c>
      <c r="D8" s="205">
        <v>380</v>
      </c>
      <c r="E8" s="114">
        <f>+D8*(1-F8)</f>
        <v>380</v>
      </c>
      <c r="F8" s="84">
        <f>VLOOKUP(G8,'İskonto Planı'!D:E,2,0)</f>
        <v>0</v>
      </c>
      <c r="G8" s="48" t="s">
        <v>13</v>
      </c>
    </row>
    <row r="9" spans="1:7" s="24" customFormat="1" x14ac:dyDescent="0.25">
      <c r="A9" s="21"/>
      <c r="B9" s="21"/>
      <c r="C9" s="21"/>
      <c r="D9" s="58"/>
      <c r="E9" s="58"/>
      <c r="F9" s="37"/>
      <c r="G9" s="20"/>
    </row>
    <row r="10" spans="1:7" s="18" customFormat="1" ht="23.25" customHeight="1" x14ac:dyDescent="0.2">
      <c r="A10" s="149"/>
      <c r="B10" s="273" t="s">
        <v>2910</v>
      </c>
      <c r="C10" s="273"/>
      <c r="D10" s="232"/>
      <c r="E10" s="232"/>
      <c r="F10" s="69"/>
      <c r="G10" s="76"/>
    </row>
    <row r="11" spans="1:7" s="82" customFormat="1" ht="25.5" customHeight="1" x14ac:dyDescent="0.25">
      <c r="A11" s="78"/>
      <c r="B11" s="78"/>
      <c r="C11" s="79"/>
      <c r="D11" s="80"/>
      <c r="E11" s="77"/>
      <c r="F11" s="81"/>
      <c r="G11" s="16"/>
    </row>
    <row r="12" spans="1:7" s="82" customFormat="1" ht="25.5" customHeight="1" x14ac:dyDescent="0.25">
      <c r="A12" s="78"/>
      <c r="B12" s="78"/>
      <c r="C12" s="79"/>
      <c r="D12" s="80"/>
      <c r="E12" s="77"/>
      <c r="F12" s="81"/>
      <c r="G12" s="16"/>
    </row>
    <row r="13" spans="1:7" s="82" customFormat="1" ht="25.5" customHeight="1" x14ac:dyDescent="0.25">
      <c r="A13" s="78"/>
      <c r="B13" s="78"/>
      <c r="C13" s="79"/>
      <c r="D13" s="80"/>
      <c r="E13" s="77"/>
      <c r="F13" s="81"/>
      <c r="G13" s="16"/>
    </row>
    <row r="14" spans="1:7" s="82" customFormat="1" ht="25.5" customHeight="1" x14ac:dyDescent="0.25">
      <c r="A14" s="78"/>
      <c r="B14" s="78"/>
      <c r="C14" s="79"/>
      <c r="D14" s="80"/>
      <c r="E14" s="77"/>
      <c r="F14" s="81"/>
      <c r="G14" s="16"/>
    </row>
    <row r="15" spans="1:7" s="82" customFormat="1" ht="25.5" customHeight="1" x14ac:dyDescent="0.25">
      <c r="A15" s="78"/>
      <c r="B15" s="78"/>
      <c r="C15" s="79"/>
      <c r="D15" s="80"/>
      <c r="E15" s="77"/>
      <c r="F15" s="81"/>
      <c r="G15" s="16"/>
    </row>
    <row r="16" spans="1:7" s="82" customFormat="1" ht="25.5" customHeight="1" x14ac:dyDescent="0.25">
      <c r="A16" s="78"/>
      <c r="B16" s="78"/>
      <c r="C16" s="79"/>
      <c r="D16" s="80"/>
      <c r="E16" s="77"/>
      <c r="F16" s="81"/>
      <c r="G16" s="16"/>
    </row>
    <row r="17" spans="1:7" s="82" customFormat="1" ht="25.5" customHeight="1" x14ac:dyDescent="0.25">
      <c r="A17" s="78"/>
      <c r="B17" s="78"/>
      <c r="C17" s="79"/>
      <c r="D17" s="80"/>
      <c r="E17" s="77"/>
      <c r="F17" s="81"/>
      <c r="G17" s="16"/>
    </row>
    <row r="18" spans="1:7" s="82" customFormat="1" ht="25.5" customHeight="1" x14ac:dyDescent="0.25">
      <c r="A18" s="78"/>
      <c r="B18" s="78"/>
      <c r="C18" s="79"/>
      <c r="D18" s="80"/>
      <c r="E18" s="77"/>
      <c r="F18" s="81"/>
      <c r="G18" s="16"/>
    </row>
    <row r="19" spans="1:7" s="14" customFormat="1" ht="25.5" customHeight="1" x14ac:dyDescent="0.2">
      <c r="A19" s="70" t="s">
        <v>1924</v>
      </c>
      <c r="B19" s="70" t="s">
        <v>2054</v>
      </c>
      <c r="C19" s="71" t="s">
        <v>2024</v>
      </c>
      <c r="D19" s="158" t="s">
        <v>2842</v>
      </c>
      <c r="E19" s="72" t="s">
        <v>2843</v>
      </c>
      <c r="F19" s="73" t="s">
        <v>2071</v>
      </c>
      <c r="G19" s="120" t="s">
        <v>2072</v>
      </c>
    </row>
    <row r="20" spans="1:7" s="64" customFormat="1" ht="25.5" customHeight="1" x14ac:dyDescent="0.25">
      <c r="A20" s="93">
        <v>1</v>
      </c>
      <c r="B20" s="93" t="s">
        <v>1708</v>
      </c>
      <c r="C20" s="93" t="s">
        <v>2854</v>
      </c>
      <c r="D20" s="208">
        <v>150</v>
      </c>
      <c r="E20" s="39">
        <f t="shared" ref="E20:E43" si="0">+D20*(1-F20)</f>
        <v>150</v>
      </c>
      <c r="F20" s="84">
        <f>VLOOKUP(G20,'İskonto Planı'!D:E,2,0)</f>
        <v>0</v>
      </c>
      <c r="G20" s="48" t="s">
        <v>3</v>
      </c>
    </row>
    <row r="21" spans="1:7" s="64" customFormat="1" ht="25.5" customHeight="1" x14ac:dyDescent="0.25">
      <c r="A21" s="93">
        <v>2</v>
      </c>
      <c r="B21" s="63" t="s">
        <v>1715</v>
      </c>
      <c r="C21" s="66" t="s">
        <v>2855</v>
      </c>
      <c r="D21" s="208">
        <v>350</v>
      </c>
      <c r="E21" s="39">
        <f t="shared" si="0"/>
        <v>350</v>
      </c>
      <c r="F21" s="84">
        <f>VLOOKUP(G21,'İskonto Planı'!D:E,2,0)</f>
        <v>0</v>
      </c>
      <c r="G21" s="48" t="s">
        <v>3</v>
      </c>
    </row>
    <row r="22" spans="1:7" s="64" customFormat="1" ht="25.5" customHeight="1" x14ac:dyDescent="0.25">
      <c r="A22" s="93">
        <v>3</v>
      </c>
      <c r="B22" s="63" t="s">
        <v>1714</v>
      </c>
      <c r="C22" s="66" t="s">
        <v>2856</v>
      </c>
      <c r="D22" s="208">
        <v>300</v>
      </c>
      <c r="E22" s="39">
        <f t="shared" si="0"/>
        <v>300</v>
      </c>
      <c r="F22" s="84">
        <f>VLOOKUP(G22,'İskonto Planı'!D:E,2,0)</f>
        <v>0</v>
      </c>
      <c r="G22" s="48" t="s">
        <v>3</v>
      </c>
    </row>
    <row r="23" spans="1:7" s="64" customFormat="1" ht="25.5" customHeight="1" x14ac:dyDescent="0.25">
      <c r="A23" s="93">
        <v>4</v>
      </c>
      <c r="B23" s="63" t="s">
        <v>11</v>
      </c>
      <c r="C23" s="66" t="s">
        <v>2849</v>
      </c>
      <c r="D23" s="208">
        <v>600</v>
      </c>
      <c r="E23" s="39">
        <f t="shared" si="0"/>
        <v>600</v>
      </c>
      <c r="F23" s="84">
        <f>VLOOKUP(G23,'İskonto Planı'!D:E,2,0)</f>
        <v>0</v>
      </c>
      <c r="G23" s="48" t="s">
        <v>3</v>
      </c>
    </row>
    <row r="24" spans="1:7" s="64" customFormat="1" ht="25.5" customHeight="1" x14ac:dyDescent="0.25">
      <c r="A24" s="93">
        <v>5</v>
      </c>
      <c r="B24" s="93" t="s">
        <v>1709</v>
      </c>
      <c r="C24" s="93" t="s">
        <v>2857</v>
      </c>
      <c r="D24" s="208">
        <v>550</v>
      </c>
      <c r="E24" s="39">
        <f t="shared" si="0"/>
        <v>550</v>
      </c>
      <c r="F24" s="84">
        <f>VLOOKUP(G24,'İskonto Planı'!D:E,2,0)</f>
        <v>0</v>
      </c>
      <c r="G24" s="48" t="s">
        <v>3</v>
      </c>
    </row>
    <row r="25" spans="1:7" s="64" customFormat="1" ht="25.5" customHeight="1" x14ac:dyDescent="0.25">
      <c r="A25" s="93">
        <v>6</v>
      </c>
      <c r="B25" s="93" t="s">
        <v>1710</v>
      </c>
      <c r="C25" s="93" t="s">
        <v>2858</v>
      </c>
      <c r="D25" s="208">
        <v>150</v>
      </c>
      <c r="E25" s="39">
        <f t="shared" si="0"/>
        <v>150</v>
      </c>
      <c r="F25" s="84">
        <f>VLOOKUP(G25,'İskonto Planı'!D:E,2,0)</f>
        <v>0</v>
      </c>
      <c r="G25" s="48" t="s">
        <v>3</v>
      </c>
    </row>
    <row r="26" spans="1:7" s="64" customFormat="1" ht="25.5" customHeight="1" x14ac:dyDescent="0.25">
      <c r="A26" s="93">
        <v>7</v>
      </c>
      <c r="B26" s="93" t="s">
        <v>1711</v>
      </c>
      <c r="C26" s="93" t="s">
        <v>2859</v>
      </c>
      <c r="D26" s="208">
        <v>150</v>
      </c>
      <c r="E26" s="39">
        <f t="shared" si="0"/>
        <v>150</v>
      </c>
      <c r="F26" s="84">
        <f>VLOOKUP(G26,'İskonto Planı'!D:E,2,0)</f>
        <v>0</v>
      </c>
      <c r="G26" s="48" t="s">
        <v>3</v>
      </c>
    </row>
    <row r="27" spans="1:7" s="64" customFormat="1" ht="25.5" customHeight="1" x14ac:dyDescent="0.25">
      <c r="A27" s="93">
        <v>8</v>
      </c>
      <c r="B27" s="93" t="s">
        <v>1712</v>
      </c>
      <c r="C27" s="93" t="s">
        <v>2860</v>
      </c>
      <c r="D27" s="208">
        <v>150</v>
      </c>
      <c r="E27" s="39">
        <f t="shared" si="0"/>
        <v>150</v>
      </c>
      <c r="F27" s="84">
        <f>VLOOKUP(G27,'İskonto Planı'!D:E,2,0)</f>
        <v>0</v>
      </c>
      <c r="G27" s="48" t="s">
        <v>3</v>
      </c>
    </row>
    <row r="28" spans="1:7" s="64" customFormat="1" ht="25.5" customHeight="1" x14ac:dyDescent="0.25">
      <c r="A28" s="93">
        <v>9</v>
      </c>
      <c r="B28" s="93" t="s">
        <v>1713</v>
      </c>
      <c r="C28" s="93" t="s">
        <v>2861</v>
      </c>
      <c r="D28" s="208">
        <v>500</v>
      </c>
      <c r="E28" s="39">
        <f t="shared" si="0"/>
        <v>500</v>
      </c>
      <c r="F28" s="84">
        <f>VLOOKUP(G28,'İskonto Planı'!D:E,2,0)</f>
        <v>0</v>
      </c>
      <c r="G28" s="48" t="s">
        <v>3</v>
      </c>
    </row>
    <row r="29" spans="1:7" s="64" customFormat="1" ht="25.5" customHeight="1" x14ac:dyDescent="0.25">
      <c r="A29" s="93">
        <v>10</v>
      </c>
      <c r="B29" s="93" t="s">
        <v>1716</v>
      </c>
      <c r="C29" s="93" t="s">
        <v>2862</v>
      </c>
      <c r="D29" s="208">
        <v>50</v>
      </c>
      <c r="E29" s="39">
        <f t="shared" si="0"/>
        <v>50</v>
      </c>
      <c r="F29" s="84">
        <f>VLOOKUP(G29,'İskonto Planı'!D:E,2,0)</f>
        <v>0</v>
      </c>
      <c r="G29" s="48" t="s">
        <v>3</v>
      </c>
    </row>
    <row r="30" spans="1:7" s="64" customFormat="1" ht="25.5" customHeight="1" x14ac:dyDescent="0.25">
      <c r="A30" s="93">
        <v>11</v>
      </c>
      <c r="B30" s="93" t="s">
        <v>1717</v>
      </c>
      <c r="C30" s="93" t="s">
        <v>2863</v>
      </c>
      <c r="D30" s="208">
        <v>80</v>
      </c>
      <c r="E30" s="39">
        <f t="shared" si="0"/>
        <v>80</v>
      </c>
      <c r="F30" s="84">
        <f>VLOOKUP(G30,'İskonto Planı'!D:E,2,0)</f>
        <v>0</v>
      </c>
      <c r="G30" s="48" t="s">
        <v>3</v>
      </c>
    </row>
    <row r="31" spans="1:7" s="64" customFormat="1" ht="25.5" customHeight="1" x14ac:dyDescent="0.25">
      <c r="A31" s="93">
        <v>12</v>
      </c>
      <c r="B31" s="93" t="s">
        <v>1718</v>
      </c>
      <c r="C31" s="93" t="s">
        <v>2864</v>
      </c>
      <c r="D31" s="208">
        <v>90</v>
      </c>
      <c r="E31" s="39">
        <f t="shared" si="0"/>
        <v>90</v>
      </c>
      <c r="F31" s="84">
        <f>VLOOKUP(G31,'İskonto Planı'!D:E,2,0)</f>
        <v>0</v>
      </c>
      <c r="G31" s="48" t="s">
        <v>3</v>
      </c>
    </row>
    <row r="32" spans="1:7" s="64" customFormat="1" ht="25.5" customHeight="1" x14ac:dyDescent="0.25">
      <c r="A32" s="93">
        <v>13</v>
      </c>
      <c r="B32" s="93" t="s">
        <v>1719</v>
      </c>
      <c r="C32" s="93" t="s">
        <v>2865</v>
      </c>
      <c r="D32" s="208">
        <v>350</v>
      </c>
      <c r="E32" s="39">
        <f t="shared" si="0"/>
        <v>350</v>
      </c>
      <c r="F32" s="84">
        <f>VLOOKUP(G32,'İskonto Planı'!D:E,2,0)</f>
        <v>0</v>
      </c>
      <c r="G32" s="48" t="s">
        <v>3</v>
      </c>
    </row>
    <row r="33" spans="1:7" s="64" customFormat="1" ht="25.5" customHeight="1" x14ac:dyDescent="0.25">
      <c r="A33" s="93">
        <v>14</v>
      </c>
      <c r="B33" s="93" t="s">
        <v>1720</v>
      </c>
      <c r="C33" s="93" t="s">
        <v>2866</v>
      </c>
      <c r="D33" s="208">
        <v>350</v>
      </c>
      <c r="E33" s="39">
        <f t="shared" si="0"/>
        <v>350</v>
      </c>
      <c r="F33" s="84">
        <f>VLOOKUP(G33,'İskonto Planı'!D:E,2,0)</f>
        <v>0</v>
      </c>
      <c r="G33" s="48" t="s">
        <v>3</v>
      </c>
    </row>
    <row r="34" spans="1:7" s="64" customFormat="1" ht="25.5" customHeight="1" x14ac:dyDescent="0.25">
      <c r="A34" s="93">
        <v>15</v>
      </c>
      <c r="B34" s="93" t="s">
        <v>1721</v>
      </c>
      <c r="C34" s="93" t="s">
        <v>2867</v>
      </c>
      <c r="D34" s="208">
        <v>350</v>
      </c>
      <c r="E34" s="39">
        <f t="shared" si="0"/>
        <v>350</v>
      </c>
      <c r="F34" s="84">
        <f>VLOOKUP(G34,'İskonto Planı'!D:E,2,0)</f>
        <v>0</v>
      </c>
      <c r="G34" s="48" t="s">
        <v>3</v>
      </c>
    </row>
    <row r="35" spans="1:7" s="64" customFormat="1" ht="25.5" customHeight="1" x14ac:dyDescent="0.25">
      <c r="A35" s="93">
        <v>16</v>
      </c>
      <c r="B35" s="93" t="s">
        <v>1722</v>
      </c>
      <c r="C35" s="93" t="s">
        <v>2868</v>
      </c>
      <c r="D35" s="208">
        <v>2000</v>
      </c>
      <c r="E35" s="39">
        <f t="shared" si="0"/>
        <v>2000</v>
      </c>
      <c r="F35" s="84">
        <f>VLOOKUP(G35,'İskonto Planı'!D:E,2,0)</f>
        <v>0</v>
      </c>
      <c r="G35" s="48" t="s">
        <v>3</v>
      </c>
    </row>
    <row r="36" spans="1:7" s="64" customFormat="1" ht="25.5" customHeight="1" x14ac:dyDescent="0.25">
      <c r="A36" s="93">
        <v>17</v>
      </c>
      <c r="B36" s="93" t="s">
        <v>53</v>
      </c>
      <c r="C36" s="93" t="s">
        <v>55</v>
      </c>
      <c r="D36" s="38">
        <v>0</v>
      </c>
      <c r="E36" s="39">
        <f t="shared" si="0"/>
        <v>0</v>
      </c>
      <c r="F36" s="84">
        <f>VLOOKUP(G36,'İskonto Planı'!D:E,2,0)</f>
        <v>0</v>
      </c>
      <c r="G36" s="48" t="s">
        <v>70</v>
      </c>
    </row>
    <row r="37" spans="1:7" s="64" customFormat="1" ht="25.5" customHeight="1" x14ac:dyDescent="0.25">
      <c r="A37" s="93">
        <v>18</v>
      </c>
      <c r="B37" s="93" t="s">
        <v>54</v>
      </c>
      <c r="C37" s="93" t="s">
        <v>56</v>
      </c>
      <c r="D37" s="38">
        <v>0</v>
      </c>
      <c r="E37" s="39">
        <f t="shared" si="0"/>
        <v>0</v>
      </c>
      <c r="F37" s="84">
        <f>VLOOKUP(G37,'İskonto Planı'!D:E,2,0)</f>
        <v>0</v>
      </c>
      <c r="G37" s="48" t="s">
        <v>70</v>
      </c>
    </row>
    <row r="38" spans="1:7" s="64" customFormat="1" ht="25.5" customHeight="1" x14ac:dyDescent="0.25">
      <c r="A38" s="93">
        <v>19</v>
      </c>
      <c r="B38" s="93" t="s">
        <v>57</v>
      </c>
      <c r="C38" s="93" t="s">
        <v>58</v>
      </c>
      <c r="D38" s="38">
        <v>0</v>
      </c>
      <c r="E38" s="39">
        <f t="shared" si="0"/>
        <v>0</v>
      </c>
      <c r="F38" s="84">
        <f>VLOOKUP(G38,'İskonto Planı'!D:E,2,0)</f>
        <v>0</v>
      </c>
      <c r="G38" s="48" t="s">
        <v>70</v>
      </c>
    </row>
    <row r="39" spans="1:7" s="64" customFormat="1" ht="25.5" customHeight="1" x14ac:dyDescent="0.25">
      <c r="A39" s="93">
        <v>20</v>
      </c>
      <c r="B39" s="93" t="s">
        <v>61</v>
      </c>
      <c r="C39" s="93" t="s">
        <v>60</v>
      </c>
      <c r="D39" s="38">
        <v>0</v>
      </c>
      <c r="E39" s="39">
        <f t="shared" si="0"/>
        <v>0</v>
      </c>
      <c r="F39" s="84">
        <f>VLOOKUP(G39,'İskonto Planı'!D:E,2,0)</f>
        <v>0</v>
      </c>
      <c r="G39" s="48" t="s">
        <v>70</v>
      </c>
    </row>
    <row r="40" spans="1:7" s="64" customFormat="1" ht="25.5" customHeight="1" x14ac:dyDescent="0.25">
      <c r="A40" s="93">
        <v>21</v>
      </c>
      <c r="B40" s="93" t="s">
        <v>62</v>
      </c>
      <c r="C40" s="93" t="s">
        <v>59</v>
      </c>
      <c r="D40" s="38">
        <v>0</v>
      </c>
      <c r="E40" s="39">
        <f t="shared" si="0"/>
        <v>0</v>
      </c>
      <c r="F40" s="84">
        <f>VLOOKUP(G40,'İskonto Planı'!D:E,2,0)</f>
        <v>0</v>
      </c>
      <c r="G40" s="48" t="s">
        <v>70</v>
      </c>
    </row>
    <row r="41" spans="1:7" s="64" customFormat="1" ht="25.5" customHeight="1" x14ac:dyDescent="0.25">
      <c r="A41" s="93">
        <v>22</v>
      </c>
      <c r="B41" s="93" t="s">
        <v>9</v>
      </c>
      <c r="C41" s="93" t="s">
        <v>2869</v>
      </c>
      <c r="D41" s="208">
        <v>60</v>
      </c>
      <c r="E41" s="39">
        <f t="shared" si="0"/>
        <v>60</v>
      </c>
      <c r="F41" s="84">
        <f>VLOOKUP(G41,'İskonto Planı'!D:E,2,0)</f>
        <v>0</v>
      </c>
      <c r="G41" s="48" t="s">
        <v>3</v>
      </c>
    </row>
    <row r="42" spans="1:7" s="64" customFormat="1" ht="25.5" customHeight="1" x14ac:dyDescent="0.25">
      <c r="A42" s="93">
        <v>23</v>
      </c>
      <c r="B42" s="93" t="s">
        <v>83</v>
      </c>
      <c r="C42" s="93" t="s">
        <v>2870</v>
      </c>
      <c r="D42" s="208">
        <v>60</v>
      </c>
      <c r="E42" s="39">
        <f t="shared" si="0"/>
        <v>60</v>
      </c>
      <c r="F42" s="84">
        <f>VLOOKUP(G42,'İskonto Planı'!D:E,2,0)</f>
        <v>0</v>
      </c>
      <c r="G42" s="48" t="s">
        <v>3</v>
      </c>
    </row>
    <row r="43" spans="1:7" s="64" customFormat="1" ht="25.5" customHeight="1" x14ac:dyDescent="0.25">
      <c r="A43" s="93">
        <v>24</v>
      </c>
      <c r="B43" s="93" t="s">
        <v>10</v>
      </c>
      <c r="C43" s="93" t="s">
        <v>2871</v>
      </c>
      <c r="D43" s="208">
        <v>250</v>
      </c>
      <c r="E43" s="39">
        <f t="shared" si="0"/>
        <v>250</v>
      </c>
      <c r="F43" s="84">
        <f>VLOOKUP(G43,'İskonto Planı'!D:E,2,0)</f>
        <v>0</v>
      </c>
      <c r="G43" s="48" t="s">
        <v>3</v>
      </c>
    </row>
    <row r="45" spans="1:7" s="18" customFormat="1" ht="23.25" customHeight="1" x14ac:dyDescent="0.2">
      <c r="A45" s="149"/>
      <c r="B45" s="273" t="s">
        <v>2872</v>
      </c>
      <c r="C45" s="273"/>
      <c r="D45" s="232"/>
      <c r="E45" s="232"/>
      <c r="F45" s="69"/>
      <c r="G45" s="76"/>
    </row>
    <row r="46" spans="1:7" s="82" customFormat="1" ht="15" x14ac:dyDescent="0.25">
      <c r="A46" s="78"/>
      <c r="B46" s="78"/>
      <c r="C46" s="79"/>
      <c r="D46" s="80"/>
      <c r="E46" s="77"/>
      <c r="F46" s="81"/>
      <c r="G46" s="16"/>
    </row>
    <row r="47" spans="1:7" s="14" customFormat="1" ht="25.5" customHeight="1" x14ac:dyDescent="0.2">
      <c r="A47" s="70" t="s">
        <v>1924</v>
      </c>
      <c r="B47" s="70" t="s">
        <v>2054</v>
      </c>
      <c r="C47" s="71" t="s">
        <v>2024</v>
      </c>
      <c r="D47" s="158" t="s">
        <v>2842</v>
      </c>
      <c r="E47" s="72" t="s">
        <v>2843</v>
      </c>
      <c r="F47" s="73" t="s">
        <v>2071</v>
      </c>
      <c r="G47" s="120" t="s">
        <v>2072</v>
      </c>
    </row>
    <row r="48" spans="1:7" s="64" customFormat="1" ht="25.5" customHeight="1" x14ac:dyDescent="0.25">
      <c r="A48" s="63">
        <v>1</v>
      </c>
      <c r="B48" s="63" t="s">
        <v>7</v>
      </c>
      <c r="C48" s="66" t="s">
        <v>2847</v>
      </c>
      <c r="D48" s="208">
        <v>350</v>
      </c>
      <c r="E48" s="39">
        <f t="shared" ref="E48:E57" si="1">+D48*(1-F48)</f>
        <v>350</v>
      </c>
      <c r="F48" s="84">
        <f>VLOOKUP(G48,'İskonto Planı'!D:E,2,0)</f>
        <v>0</v>
      </c>
      <c r="G48" s="48" t="s">
        <v>3</v>
      </c>
    </row>
    <row r="49" spans="1:7" s="64" customFormat="1" ht="25.5" customHeight="1" x14ac:dyDescent="0.25">
      <c r="A49" s="63">
        <v>2</v>
      </c>
      <c r="B49" s="63" t="s">
        <v>8</v>
      </c>
      <c r="C49" s="66" t="s">
        <v>2848</v>
      </c>
      <c r="D49" s="208">
        <v>50</v>
      </c>
      <c r="E49" s="39">
        <f t="shared" si="1"/>
        <v>50</v>
      </c>
      <c r="F49" s="84">
        <f>VLOOKUP(G49,'İskonto Planı'!D:E,2,0)</f>
        <v>0</v>
      </c>
      <c r="G49" s="48" t="s">
        <v>3</v>
      </c>
    </row>
    <row r="50" spans="1:7" s="64" customFormat="1" ht="25.5" customHeight="1" x14ac:dyDescent="0.25">
      <c r="A50" s="63">
        <v>3</v>
      </c>
      <c r="B50" s="63" t="s">
        <v>1641</v>
      </c>
      <c r="C50" s="66" t="s">
        <v>2782</v>
      </c>
      <c r="D50" s="208">
        <v>20</v>
      </c>
      <c r="E50" s="39">
        <f t="shared" si="1"/>
        <v>20</v>
      </c>
      <c r="F50" s="84">
        <f>VLOOKUP(G50,'İskonto Planı'!D:E,2,0)</f>
        <v>0</v>
      </c>
      <c r="G50" s="48" t="s">
        <v>3</v>
      </c>
    </row>
    <row r="51" spans="1:7" s="64" customFormat="1" ht="25.5" customHeight="1" x14ac:dyDescent="0.25">
      <c r="A51" s="63">
        <v>4</v>
      </c>
      <c r="B51" s="63" t="s">
        <v>68</v>
      </c>
      <c r="C51" s="66" t="s">
        <v>2781</v>
      </c>
      <c r="D51" s="208">
        <v>25</v>
      </c>
      <c r="E51" s="39">
        <f t="shared" si="1"/>
        <v>25</v>
      </c>
      <c r="F51" s="84">
        <f>VLOOKUP(G51,'İskonto Planı'!D:E,2,0)</f>
        <v>0</v>
      </c>
      <c r="G51" s="48" t="s">
        <v>3</v>
      </c>
    </row>
    <row r="52" spans="1:7" s="64" customFormat="1" ht="25.5" customHeight="1" x14ac:dyDescent="0.25">
      <c r="A52" s="63">
        <v>5</v>
      </c>
      <c r="B52" s="63" t="s">
        <v>1642</v>
      </c>
      <c r="C52" s="66" t="s">
        <v>2783</v>
      </c>
      <c r="D52" s="208">
        <v>50</v>
      </c>
      <c r="E52" s="39">
        <f>+D52*(1-F52)</f>
        <v>50</v>
      </c>
      <c r="F52" s="84">
        <f>VLOOKUP(G52,'İskonto Planı'!D:E,2,0)</f>
        <v>0</v>
      </c>
      <c r="G52" s="48" t="s">
        <v>3</v>
      </c>
    </row>
    <row r="53" spans="1:7" s="64" customFormat="1" ht="25.5" customHeight="1" x14ac:dyDescent="0.25">
      <c r="A53" s="63">
        <v>6</v>
      </c>
      <c r="B53" s="63" t="s">
        <v>1723</v>
      </c>
      <c r="C53" s="66" t="s">
        <v>2782</v>
      </c>
      <c r="D53" s="208">
        <v>25</v>
      </c>
      <c r="E53" s="39">
        <f>+D53*(1-F53)</f>
        <v>25</v>
      </c>
      <c r="F53" s="84">
        <f>VLOOKUP(G53,'İskonto Planı'!D:E,2,0)</f>
        <v>0</v>
      </c>
      <c r="G53" s="48" t="s">
        <v>3</v>
      </c>
    </row>
    <row r="54" spans="1:7" s="64" customFormat="1" ht="25.5" customHeight="1" x14ac:dyDescent="0.25">
      <c r="A54" s="63">
        <v>7</v>
      </c>
      <c r="B54" s="63" t="s">
        <v>69</v>
      </c>
      <c r="C54" s="66" t="s">
        <v>2781</v>
      </c>
      <c r="D54" s="208">
        <v>25</v>
      </c>
      <c r="E54" s="39">
        <f>+D54*(1-F54)</f>
        <v>25</v>
      </c>
      <c r="F54" s="84">
        <f>VLOOKUP(G54,'İskonto Planı'!D:E,2,0)</f>
        <v>0</v>
      </c>
      <c r="G54" s="48" t="s">
        <v>3</v>
      </c>
    </row>
    <row r="55" spans="1:7" s="64" customFormat="1" ht="25.5" customHeight="1" x14ac:dyDescent="0.25">
      <c r="A55" s="63">
        <v>8</v>
      </c>
      <c r="B55" s="63" t="s">
        <v>1724</v>
      </c>
      <c r="C55" s="66" t="s">
        <v>2783</v>
      </c>
      <c r="D55" s="208">
        <v>60</v>
      </c>
      <c r="E55" s="39">
        <f>+D55*(1-F55)</f>
        <v>60</v>
      </c>
      <c r="F55" s="84">
        <f>VLOOKUP(G55,'İskonto Planı'!D:E,2,0)</f>
        <v>0</v>
      </c>
      <c r="G55" s="48" t="s">
        <v>3</v>
      </c>
    </row>
    <row r="56" spans="1:7" s="64" customFormat="1" ht="25.5" customHeight="1" x14ac:dyDescent="0.25">
      <c r="A56" s="63">
        <v>9</v>
      </c>
      <c r="B56" s="63" t="s">
        <v>63</v>
      </c>
      <c r="C56" s="66" t="s">
        <v>2781</v>
      </c>
      <c r="D56" s="208">
        <v>30</v>
      </c>
      <c r="E56" s="39">
        <f t="shared" si="1"/>
        <v>30</v>
      </c>
      <c r="F56" s="84">
        <f>VLOOKUP(G56,'İskonto Planı'!D:E,2,0)</f>
        <v>0</v>
      </c>
      <c r="G56" s="48" t="s">
        <v>3</v>
      </c>
    </row>
    <row r="57" spans="1:7" s="64" customFormat="1" ht="25.5" customHeight="1" x14ac:dyDescent="0.25">
      <c r="A57" s="63">
        <v>10</v>
      </c>
      <c r="B57" s="63" t="s">
        <v>1640</v>
      </c>
      <c r="C57" s="66" t="s">
        <v>2784</v>
      </c>
      <c r="D57" s="208">
        <v>60</v>
      </c>
      <c r="E57" s="39">
        <f t="shared" si="1"/>
        <v>60</v>
      </c>
      <c r="F57" s="84">
        <f>VLOOKUP(G57,'İskonto Planı'!D:E,2,0)</f>
        <v>0</v>
      </c>
      <c r="G57" s="48" t="s">
        <v>3</v>
      </c>
    </row>
    <row r="58" spans="1:7" s="64" customFormat="1" ht="25.5" customHeight="1" x14ac:dyDescent="0.25">
      <c r="A58" s="63">
        <v>11</v>
      </c>
      <c r="B58" s="63" t="s">
        <v>65</v>
      </c>
      <c r="C58" s="66" t="s">
        <v>2783</v>
      </c>
      <c r="D58" s="208">
        <v>60</v>
      </c>
      <c r="E58" s="39">
        <f>+D58*(1-F58)</f>
        <v>60</v>
      </c>
      <c r="F58" s="84">
        <f>VLOOKUP(G58,'İskonto Planı'!D:E,2,0)</f>
        <v>0</v>
      </c>
      <c r="G58" s="48" t="s">
        <v>3</v>
      </c>
    </row>
    <row r="59" spans="1:7" s="64" customFormat="1" ht="25.5" customHeight="1" x14ac:dyDescent="0.25">
      <c r="A59" s="63">
        <v>12</v>
      </c>
      <c r="B59" s="15" t="s">
        <v>64</v>
      </c>
      <c r="C59" s="66" t="s">
        <v>2873</v>
      </c>
      <c r="D59" s="208">
        <v>35</v>
      </c>
      <c r="E59" s="39">
        <f>+D59*(1-F59)</f>
        <v>35</v>
      </c>
      <c r="F59" s="84">
        <f>VLOOKUP(G59,'İskonto Planı'!D:E,2,0)</f>
        <v>0</v>
      </c>
      <c r="G59" s="48" t="s">
        <v>3</v>
      </c>
    </row>
    <row r="60" spans="1:7" s="64" customFormat="1" ht="25.5" customHeight="1" x14ac:dyDescent="0.25">
      <c r="A60" s="63">
        <v>13</v>
      </c>
      <c r="B60" s="15" t="s">
        <v>66</v>
      </c>
      <c r="C60" s="93" t="s">
        <v>2874</v>
      </c>
      <c r="D60" s="208">
        <v>70</v>
      </c>
      <c r="E60" s="39">
        <f>+D60*(1-F60)</f>
        <v>70</v>
      </c>
      <c r="F60" s="84">
        <f>VLOOKUP(G60,'İskonto Planı'!D:E,2,0)</f>
        <v>0</v>
      </c>
      <c r="G60" s="48" t="s">
        <v>3</v>
      </c>
    </row>
    <row r="61" spans="1:7" s="64" customFormat="1" ht="25.5" customHeight="1" x14ac:dyDescent="0.25">
      <c r="A61" s="63">
        <v>14</v>
      </c>
      <c r="B61" s="15" t="s">
        <v>67</v>
      </c>
      <c r="C61" s="93" t="s">
        <v>2875</v>
      </c>
      <c r="D61" s="208">
        <v>20</v>
      </c>
      <c r="E61" s="39">
        <f>+D61*(1-F61)</f>
        <v>20</v>
      </c>
      <c r="F61" s="84">
        <f>VLOOKUP(G61,'İskonto Planı'!D:E,2,0)</f>
        <v>0</v>
      </c>
      <c r="G61" s="48" t="s">
        <v>3</v>
      </c>
    </row>
  </sheetData>
  <mergeCells count="6">
    <mergeCell ref="B45:C45"/>
    <mergeCell ref="D45:E45"/>
    <mergeCell ref="B1:C1"/>
    <mergeCell ref="D1:E1"/>
    <mergeCell ref="D10:E10"/>
    <mergeCell ref="B10:C10"/>
  </mergeCells>
  <pageMargins left="0.70866141732283472" right="0.70866141732283472" top="0.74803149606299213" bottom="0.74803149606299213" header="0.31496062992125984" footer="0.31496062992125984"/>
  <pageSetup paperSize="9" scale="61" firstPageNumber="52" fitToHeight="0" orientation="portrait" r:id="rId1"/>
  <headerFooter>
    <oddFooter>Sayfa &amp;P / &amp;N</oddFooter>
  </headerFooter>
  <rowBreaks count="1" manualBreakCount="1">
    <brk id="44" max="6"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E4573-D844-4AE0-9683-86F0F61DFC8B}">
  <sheetPr>
    <tabColor theme="0" tint="-0.14999847407452621"/>
    <pageSetUpPr fitToPage="1"/>
  </sheetPr>
  <dimension ref="A1:I36"/>
  <sheetViews>
    <sheetView showGridLines="0" view="pageBreakPreview" zoomScale="90" zoomScaleNormal="100" zoomScaleSheetLayoutView="90" workbookViewId="0">
      <selection activeCell="P28" sqref="P28"/>
    </sheetView>
  </sheetViews>
  <sheetFormatPr defaultColWidth="8.7109375" defaultRowHeight="15" x14ac:dyDescent="0.25"/>
  <cols>
    <col min="1" max="2" width="9.7109375" style="3" customWidth="1"/>
    <col min="3" max="3" width="19.28515625" style="3" customWidth="1"/>
    <col min="4" max="5" width="15.7109375" style="3" customWidth="1"/>
    <col min="6" max="6" width="16.28515625" style="3" customWidth="1"/>
    <col min="7" max="7" width="8.28515625" style="4" customWidth="1"/>
    <col min="8" max="8" width="10.28515625" bestFit="1" customWidth="1"/>
    <col min="9" max="9" width="12.140625" bestFit="1" customWidth="1"/>
  </cols>
  <sheetData>
    <row r="1" spans="1:9" s="32" customFormat="1" ht="28.5" customHeight="1" x14ac:dyDescent="0.25">
      <c r="A1" s="223" t="s">
        <v>1927</v>
      </c>
      <c r="B1" s="223"/>
      <c r="C1" s="223"/>
      <c r="D1" s="223"/>
      <c r="E1" s="223"/>
      <c r="F1" s="223"/>
      <c r="G1" s="223"/>
    </row>
    <row r="2" spans="1:9" x14ac:dyDescent="0.25">
      <c r="A2" s="36"/>
      <c r="B2" s="57"/>
      <c r="C2" s="57"/>
      <c r="D2" s="57"/>
      <c r="E2" s="57"/>
      <c r="F2" s="57"/>
      <c r="G2" s="57"/>
    </row>
    <row r="3" spans="1:9" x14ac:dyDescent="0.25">
      <c r="A3" s="117"/>
      <c r="B3" s="118"/>
      <c r="C3" s="118"/>
      <c r="D3" s="118"/>
      <c r="E3" s="118"/>
      <c r="F3" s="118"/>
      <c r="G3" s="118"/>
    </row>
    <row r="4" spans="1:9" x14ac:dyDescent="0.25">
      <c r="A4" s="117"/>
      <c r="B4" s="118"/>
      <c r="C4" s="118"/>
      <c r="D4" s="118"/>
      <c r="E4" s="118"/>
      <c r="F4" s="118"/>
      <c r="G4" s="118"/>
    </row>
    <row r="5" spans="1:9" x14ac:dyDescent="0.25">
      <c r="A5" s="117"/>
      <c r="B5" s="118"/>
      <c r="C5" s="118"/>
      <c r="D5" s="118"/>
      <c r="E5" s="118"/>
      <c r="F5" s="118"/>
      <c r="G5" s="118"/>
    </row>
    <row r="6" spans="1:9" x14ac:dyDescent="0.25">
      <c r="A6" s="117"/>
      <c r="B6" s="118"/>
      <c r="C6" s="118"/>
      <c r="D6" s="118"/>
      <c r="E6" s="118"/>
      <c r="F6" s="118"/>
      <c r="G6" s="118"/>
    </row>
    <row r="7" spans="1:9" ht="18" x14ac:dyDescent="0.25">
      <c r="A7" s="25"/>
      <c r="B7" s="26"/>
      <c r="C7" s="26"/>
      <c r="D7" s="26"/>
      <c r="E7" s="26"/>
      <c r="F7" s="26"/>
      <c r="G7" s="27"/>
    </row>
    <row r="8" spans="1:9" ht="16.5" customHeight="1" x14ac:dyDescent="0.25">
      <c r="A8" s="25"/>
      <c r="B8" s="26"/>
      <c r="C8" s="53"/>
      <c r="D8" s="141"/>
      <c r="E8" s="141"/>
      <c r="F8" s="101"/>
      <c r="G8" s="27"/>
    </row>
    <row r="9" spans="1:9" ht="15.75" x14ac:dyDescent="0.25">
      <c r="B9" s="6"/>
      <c r="C9" s="52"/>
      <c r="D9" s="102"/>
      <c r="E9" s="142"/>
      <c r="F9" s="102"/>
      <c r="I9" s="99"/>
    </row>
    <row r="10" spans="1:9" s="8" customFormat="1" x14ac:dyDescent="0.25">
      <c r="B10" s="7"/>
      <c r="C10" s="52"/>
      <c r="D10" s="102"/>
      <c r="E10" s="142"/>
      <c r="F10" s="102"/>
      <c r="G10" s="30"/>
      <c r="H10"/>
    </row>
    <row r="11" spans="1:9" ht="15.75" customHeight="1" x14ac:dyDescent="0.25">
      <c r="A11"/>
      <c r="C11" s="52"/>
      <c r="D11" s="102"/>
      <c r="E11" s="142"/>
      <c r="F11" s="102"/>
      <c r="G11" s="6"/>
    </row>
    <row r="12" spans="1:9" ht="15.75" customHeight="1" x14ac:dyDescent="0.25">
      <c r="A12"/>
      <c r="C12" s="52"/>
      <c r="D12" s="102"/>
      <c r="E12" s="142"/>
      <c r="F12" s="102"/>
      <c r="G12" s="6"/>
    </row>
    <row r="13" spans="1:9" ht="15.75" x14ac:dyDescent="0.25">
      <c r="A13"/>
      <c r="C13" s="52"/>
      <c r="D13" s="102"/>
      <c r="E13" s="142"/>
      <c r="F13" s="102"/>
      <c r="G13" s="6"/>
    </row>
    <row r="14" spans="1:9" ht="15.75" x14ac:dyDescent="0.25">
      <c r="A14"/>
      <c r="C14" s="52"/>
      <c r="D14" s="102"/>
      <c r="E14" s="142"/>
      <c r="F14" s="102"/>
      <c r="G14" s="6"/>
    </row>
    <row r="15" spans="1:9" ht="15.75" x14ac:dyDescent="0.25">
      <c r="A15"/>
      <c r="C15" s="51"/>
      <c r="D15" s="50"/>
      <c r="E15" s="34"/>
      <c r="F15" s="34"/>
      <c r="G15" s="6"/>
    </row>
    <row r="16" spans="1:9" ht="15.75" x14ac:dyDescent="0.25">
      <c r="B16" s="6"/>
      <c r="C16" s="60"/>
      <c r="D16" s="60"/>
      <c r="E16" s="22"/>
      <c r="F16" s="6"/>
      <c r="G16" s="9"/>
    </row>
    <row r="17" spans="1:7" ht="15.75" x14ac:dyDescent="0.25">
      <c r="B17" s="6"/>
      <c r="C17" s="60"/>
      <c r="D17" s="60"/>
      <c r="E17" s="53"/>
      <c r="F17" s="6"/>
      <c r="G17" s="9"/>
    </row>
    <row r="18" spans="1:7" ht="15.75" x14ac:dyDescent="0.25">
      <c r="B18" s="6"/>
      <c r="C18" s="60"/>
      <c r="D18" s="60"/>
      <c r="E18" s="54"/>
      <c r="F18" s="6"/>
      <c r="G18" s="9"/>
    </row>
    <row r="19" spans="1:7" ht="15.75" x14ac:dyDescent="0.25">
      <c r="B19" s="23"/>
      <c r="C19" s="60"/>
      <c r="D19" s="60"/>
      <c r="E19" s="54"/>
      <c r="F19" s="29"/>
      <c r="G19" s="31"/>
    </row>
    <row r="20" spans="1:7" ht="15.75" x14ac:dyDescent="0.25">
      <c r="B20" s="23"/>
      <c r="C20" s="52"/>
      <c r="D20" s="52"/>
      <c r="E20" s="54"/>
      <c r="F20" s="28"/>
    </row>
    <row r="21" spans="1:7" ht="14.45" customHeight="1" x14ac:dyDescent="0.25">
      <c r="A21" s="7"/>
      <c r="C21" s="218"/>
      <c r="D21" s="218"/>
      <c r="E21" s="218"/>
    </row>
    <row r="22" spans="1:7" x14ac:dyDescent="0.25">
      <c r="C22" s="218"/>
      <c r="D22" s="218"/>
      <c r="E22" s="218"/>
    </row>
    <row r="23" spans="1:7" x14ac:dyDescent="0.25">
      <c r="C23" s="218"/>
      <c r="D23" s="218"/>
      <c r="E23" s="218"/>
    </row>
    <row r="24" spans="1:7" x14ac:dyDescent="0.25">
      <c r="C24" s="218"/>
      <c r="D24" s="218"/>
      <c r="E24" s="218"/>
    </row>
    <row r="25" spans="1:7" x14ac:dyDescent="0.25">
      <c r="C25" s="218"/>
      <c r="D25" s="218"/>
      <c r="E25" s="218"/>
    </row>
    <row r="26" spans="1:7" x14ac:dyDescent="0.25">
      <c r="C26" s="218"/>
      <c r="D26" s="218"/>
      <c r="E26" s="218"/>
    </row>
    <row r="27" spans="1:7" x14ac:dyDescent="0.25">
      <c r="C27" s="218"/>
      <c r="D27" s="218"/>
      <c r="E27" s="218"/>
    </row>
    <row r="28" spans="1:7" x14ac:dyDescent="0.25">
      <c r="C28" s="218"/>
      <c r="D28" s="218"/>
      <c r="E28" s="218"/>
    </row>
    <row r="29" spans="1:7" x14ac:dyDescent="0.25">
      <c r="C29" s="218"/>
      <c r="D29" s="218"/>
      <c r="E29" s="218"/>
    </row>
    <row r="30" spans="1:7" x14ac:dyDescent="0.25">
      <c r="C30" s="218"/>
      <c r="D30" s="218"/>
      <c r="E30" s="218"/>
    </row>
    <row r="31" spans="1:7" x14ac:dyDescent="0.25">
      <c r="C31" s="218"/>
      <c r="D31" s="218"/>
      <c r="E31" s="218"/>
    </row>
    <row r="32" spans="1:7" x14ac:dyDescent="0.25">
      <c r="C32" s="218"/>
      <c r="D32" s="218"/>
      <c r="E32" s="218"/>
    </row>
    <row r="34" spans="4:5" x14ac:dyDescent="0.25">
      <c r="D34" s="274"/>
      <c r="E34" s="274"/>
    </row>
    <row r="35" spans="4:5" x14ac:dyDescent="0.25">
      <c r="D35" s="274"/>
      <c r="E35" s="274"/>
    </row>
    <row r="36" spans="4:5" x14ac:dyDescent="0.25">
      <c r="D36" s="274"/>
      <c r="E36" s="274"/>
    </row>
  </sheetData>
  <mergeCells count="3">
    <mergeCell ref="A1:G1"/>
    <mergeCell ref="C21:E32"/>
    <mergeCell ref="D34:E36"/>
  </mergeCells>
  <pageMargins left="0.70866141732283472" right="0.70866141732283472" top="0.74803149606299213" bottom="0.74803149606299213" header="0.31496062992125984" footer="0.31496062992125984"/>
  <pageSetup paperSize="9" scale="92" firstPageNumber="52" fitToHeight="0" orientation="portrait" r:id="rId1"/>
  <headerFooter>
    <oddFooter>Sayfa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B4EB2E-2F63-4068-AF2A-E2071B4573B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Çalışma Sayfaları</vt:lpstr>
      </vt:variant>
      <vt:variant>
        <vt:i4>18</vt:i4>
      </vt:variant>
      <vt:variant>
        <vt:lpstr>Adlandırılmış Aralıklar</vt:lpstr>
      </vt:variant>
      <vt:variant>
        <vt:i4>13</vt:i4>
      </vt:variant>
    </vt:vector>
  </HeadingPairs>
  <TitlesOfParts>
    <vt:vector size="31" baseType="lpstr">
      <vt:lpstr>Ön Kapak</vt:lpstr>
      <vt:lpstr>İskonto Planı</vt:lpstr>
      <vt:lpstr>Örnekleme Sistemi</vt:lpstr>
      <vt:lpstr>PQ Serisi</vt:lpstr>
      <vt:lpstr>PX Serisi</vt:lpstr>
      <vt:lpstr>P Serisi</vt:lpstr>
      <vt:lpstr>PE Serisi</vt:lpstr>
      <vt:lpstr>PEK Serisi</vt:lpstr>
      <vt:lpstr>PC3 Serisi</vt:lpstr>
      <vt:lpstr>Safe Vader Serisi</vt:lpstr>
      <vt:lpstr>Freon</vt:lpstr>
      <vt:lpstr>SOMA</vt:lpstr>
      <vt:lpstr>Dedektör Aksesuarlar</vt:lpstr>
      <vt:lpstr>DPX Serisi Panel</vt:lpstr>
      <vt:lpstr>PEC Serisi Panel</vt:lpstr>
      <vt:lpstr>Prosense ICS</vt:lpstr>
      <vt:lpstr>Tamamlayıcı Ürünler</vt:lpstr>
      <vt:lpstr>Notlar</vt:lpstr>
      <vt:lpstr>SOMA!a</vt:lpstr>
      <vt:lpstr>'Dedektör Aksesuarlar'!Yazdırma_Alanı</vt:lpstr>
      <vt:lpstr>'DPX Serisi Panel'!Yazdırma_Alanı</vt:lpstr>
      <vt:lpstr>'İskonto Planı'!Yazdırma_Alanı</vt:lpstr>
      <vt:lpstr>Notlar!Yazdırma_Alanı</vt:lpstr>
      <vt:lpstr>'Ön Kapak'!Yazdırma_Alanı</vt:lpstr>
      <vt:lpstr>'P Serisi'!Yazdırma_Alanı</vt:lpstr>
      <vt:lpstr>'PC3 Serisi'!Yazdırma_Alanı</vt:lpstr>
      <vt:lpstr>'PQ Serisi'!Yazdırma_Alanı</vt:lpstr>
      <vt:lpstr>'PX Serisi'!Yazdırma_Alanı</vt:lpstr>
      <vt:lpstr>'Safe Vader Serisi'!Yazdırma_Alanı</vt:lpstr>
      <vt:lpstr>SOMA!Yazdırma_Alanı</vt:lpstr>
      <vt:lpstr>'Tamamlayıcı Ürünler'!Yazdırma_Alanı</vt:lpstr>
    </vt:vector>
  </TitlesOfParts>
  <Company>crowcon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Samet Gülnar</dc:creator>
  <cp:lastModifiedBy>Ercan Güldiken</cp:lastModifiedBy>
  <cp:lastPrinted>2024-12-23T10:39:56Z</cp:lastPrinted>
  <dcterms:created xsi:type="dcterms:W3CDTF">2010-04-22T08:14:53Z</dcterms:created>
  <dcterms:modified xsi:type="dcterms:W3CDTF">2025-04-11T12:07:47Z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
    <vt:lpwstr/>
  </property>
  <property fmtid="{D5CDD505-2E9C-101B-9397-08002B2CF9AE}" pid="3" name="Date">
    <vt:lpwstr>2012-10-16</vt:lpwstr>
  </property>
  <property fmtid="{D5CDD505-2E9C-101B-9397-08002B2CF9AE}" pid="4" name="ProjectNumber">
    <vt:lpwstr/>
  </property>
  <property fmtid="{D5CDD505-2E9C-101B-9397-08002B2CF9AE}" pid="5" name="Version">
    <vt:lpwstr>5</vt:lpwstr>
  </property>
  <property fmtid="{D5CDD505-2E9C-101B-9397-08002B2CF9AE}" pid="6" name="Author">
    <vt:lpwstr>Louise Early</vt:lpwstr>
  </property>
  <property fmtid="{D5CDD505-2E9C-101B-9397-08002B2CF9AE}" pid="7" name="Project name">
    <vt:lpwstr/>
  </property>
</Properties>
</file>